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defaultThemeVersion="124226"/>
  <mc:AlternateContent xmlns:mc="http://schemas.openxmlformats.org/markup-compatibility/2006">
    <mc:Choice Requires="x15">
      <x15ac:absPath xmlns:x15ac="http://schemas.microsoft.com/office/spreadsheetml/2010/11/ac" url="S:\Amarillo-Tower-AT\RegAdmin\TEXAS - PUCT\ANNUAL REPORTS\16 TAC § 25.81_Service Quality - SQR\2021 filed in 2022 - Project No. 52946\Working Folder\"/>
    </mc:Choice>
  </mc:AlternateContent>
  <xr:revisionPtr revIDLastSave="0" documentId="13_ncr:1_{F3D29D1D-B5AC-4404-BBA4-20E32FCBAE0C}" xr6:coauthVersionLast="46" xr6:coauthVersionMax="46" xr10:uidLastSave="{00000000-0000-0000-0000-000000000000}"/>
  <bookViews>
    <workbookView xWindow="22932" yWindow="-108" windowWidth="23256" windowHeight="12576" tabRatio="675" xr2:uid="{00000000-000D-0000-FFFF-FFFF00000000}"/>
  </bookViews>
  <sheets>
    <sheet name="Instructions" sheetId="12" r:id="rId1"/>
    <sheet name="Cover" sheetId="1" r:id="rId2"/>
    <sheet name="System-SAIFI" sheetId="3" r:id="rId3"/>
    <sheet name="System-SAIDI" sheetId="10" r:id="rId4"/>
    <sheet name="Feeder-SAIFI" sheetId="4" r:id="rId5"/>
    <sheet name="Feeder-SAIDI" sheetId="13" r:id="rId6"/>
    <sheet name="Causes" sheetId="8" r:id="rId7"/>
  </sheets>
  <definedNames>
    <definedName name="_xlnm.Print_Area" localSheetId="0">Instructions!$A$1:$C$40</definedName>
    <definedName name="_xlnm.Print_Titles" localSheetId="5">'Feeder-SAIDI'!$5:$6</definedName>
    <definedName name="_xlnm.Print_Titles" localSheetId="4">'Feeder-SAIFI'!$5:$6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3" i="13" l="1"/>
  <c r="F3" i="4"/>
  <c r="A1" i="8"/>
  <c r="A9" i="1"/>
  <c r="A5" i="13"/>
  <c r="A5" i="4"/>
  <c r="A1" i="10"/>
  <c r="A1" i="3"/>
</calcChain>
</file>

<file path=xl/sharedStrings.xml><?xml version="1.0" encoding="utf-8"?>
<sst xmlns="http://schemas.openxmlformats.org/spreadsheetml/2006/main" count="1576" uniqueCount="624">
  <si>
    <t>Due:</t>
  </si>
  <si>
    <t>File:</t>
  </si>
  <si>
    <t>Address:</t>
  </si>
  <si>
    <t>Attn:  Filing Clerk</t>
  </si>
  <si>
    <t>Public Utility Commission of Texas</t>
  </si>
  <si>
    <t>P.O. Box 13326</t>
  </si>
  <si>
    <t>Austin, Texas 78711-3326</t>
  </si>
  <si>
    <t>If you have any questions, please contact:</t>
  </si>
  <si>
    <t>Voice:</t>
  </si>
  <si>
    <t>Fax:</t>
  </si>
  <si>
    <t>E-mail:</t>
  </si>
  <si>
    <t>Outside Causes</t>
  </si>
  <si>
    <t>Major Events</t>
  </si>
  <si>
    <t>INTERRUPTION CAUSES</t>
  </si>
  <si>
    <t>Causes of Forced Interruptions</t>
  </si>
  <si>
    <t>Percentage</t>
  </si>
  <si>
    <t>Vegetation</t>
  </si>
  <si>
    <t>Animals and Birds</t>
  </si>
  <si>
    <t>People (Including cars and farm equip)</t>
  </si>
  <si>
    <t>Other</t>
  </si>
  <si>
    <t>Unknown</t>
  </si>
  <si>
    <t>Service Quality Report</t>
  </si>
  <si>
    <t>To The</t>
  </si>
  <si>
    <t>In Accordance With</t>
  </si>
  <si>
    <t>Substantive Rule §25.81</t>
  </si>
  <si>
    <t>Annual</t>
  </si>
  <si>
    <t>Jan</t>
  </si>
  <si>
    <t>Feb</t>
  </si>
  <si>
    <t>March</t>
  </si>
  <si>
    <t>April</t>
  </si>
  <si>
    <t>May</t>
  </si>
  <si>
    <t>June</t>
  </si>
  <si>
    <t>July</t>
  </si>
  <si>
    <t>Aug</t>
  </si>
  <si>
    <t>Sept</t>
  </si>
  <si>
    <t>Oct</t>
  </si>
  <si>
    <t>Nov</t>
  </si>
  <si>
    <t>Dec</t>
  </si>
  <si>
    <t>Forced</t>
  </si>
  <si>
    <t>Scheduled</t>
  </si>
  <si>
    <t>System SAIFI</t>
  </si>
  <si>
    <t>System SAIDI</t>
  </si>
  <si>
    <r>
      <t>Application.</t>
    </r>
    <r>
      <rPr>
        <sz val="10"/>
        <rFont val="Arial"/>
        <family val="2"/>
      </rPr>
      <t xml:space="preserve">  This section applies to all electric utilities as defined by the Public Utility Regulatory Act (PURA) §31.002(6) and all transmission and distribution utilities as defined by PURA §31.002(19).  The term "utility" as used in this section shall mean an electric utility and a transmission and distribution utility.</t>
    </r>
  </si>
  <si>
    <t>Public Utility Regulatory Act  §31.002</t>
  </si>
  <si>
    <t xml:space="preserve">DEFINITIONS.  </t>
  </si>
  <si>
    <t>The term "Electric utility" does not include a municipally owned utility or an electric cooperative.</t>
  </si>
  <si>
    <t>§25.52. -- Reliability and Continuity of Service.</t>
  </si>
  <si>
    <t>Project:</t>
  </si>
  <si>
    <t>Substation Identification</t>
  </si>
  <si>
    <t>Feeder Identification</t>
  </si>
  <si>
    <t>Total Number of Feeders</t>
  </si>
  <si>
    <r>
      <t xml:space="preserve">List </t>
    </r>
    <r>
      <rPr>
        <sz val="10"/>
        <rFont val="Arial"/>
        <family val="2"/>
      </rPr>
      <t>all</t>
    </r>
    <r>
      <rPr>
        <sz val="10"/>
        <rFont val="Arial"/>
        <family val="2"/>
      </rPr>
      <t xml:space="preserve"> Distribution Feeders on Texas System</t>
    </r>
  </si>
  <si>
    <t>Add or Delete Rows as Necessary</t>
  </si>
  <si>
    <t>Utility:</t>
  </si>
  <si>
    <t>Feeders:</t>
  </si>
  <si>
    <t>Information typed in highlighted cells will appear on following sheets.</t>
  </si>
  <si>
    <t>Type Name of Utility in the Cell Below</t>
  </si>
  <si>
    <t>Type Total Number of Distribution Feeders in the Cell Below</t>
  </si>
  <si>
    <t>Five Printed Copies and</t>
  </si>
  <si>
    <t>One Electronic Copy of This Excel File</t>
  </si>
  <si>
    <t/>
  </si>
  <si>
    <t>Provide the percentage of interruptions attributable to each cause.</t>
  </si>
  <si>
    <r>
      <t xml:space="preserve">Distribution Feeder Indices for </t>
    </r>
    <r>
      <rPr>
        <u/>
        <sz val="10"/>
        <rFont val="Arial"/>
        <family val="2"/>
      </rPr>
      <t>Forced</t>
    </r>
    <r>
      <rPr>
        <sz val="10"/>
        <rFont val="Arial"/>
        <family val="2"/>
      </rPr>
      <t xml:space="preserve"> </t>
    </r>
    <r>
      <rPr>
        <u/>
        <sz val="10"/>
        <rFont val="Arial"/>
        <family val="2"/>
      </rPr>
      <t>Interruptions</t>
    </r>
  </si>
  <si>
    <t>Number of Customers</t>
  </si>
  <si>
    <t>Commission Staff</t>
  </si>
  <si>
    <t>512 936 7328</t>
  </si>
  <si>
    <t>Infrastructure &amp; Reliability Division</t>
  </si>
  <si>
    <t>With 10 or more Customers</t>
  </si>
  <si>
    <t>http://www.puc.texas.gov/agency/rulesnlaws/statutes/Pura15.pdf</t>
  </si>
  <si>
    <t>http://www.puc.texas.gov/agency/rulesnlaws/subrules/electric/25.52/25.52.pdf</t>
  </si>
  <si>
    <t>David Smithson</t>
  </si>
  <si>
    <t>david.smithson@puc.texas.gov</t>
  </si>
  <si>
    <t>512 936 7156</t>
  </si>
  <si>
    <t>Xcel Energy</t>
  </si>
  <si>
    <t>.</t>
  </si>
  <si>
    <t>CONW5010</t>
  </si>
  <si>
    <t>CHAN1564</t>
  </si>
  <si>
    <t>MOORM065</t>
  </si>
  <si>
    <t>SHER1456</t>
  </si>
  <si>
    <t>HIGH5335</t>
  </si>
  <si>
    <t>WILD2014</t>
  </si>
  <si>
    <t>BARWIB130</t>
  </si>
  <si>
    <t>ROXA2334</t>
  </si>
  <si>
    <t>COBLLV835</t>
  </si>
  <si>
    <t>DALH1664</t>
  </si>
  <si>
    <t>DENES110</t>
  </si>
  <si>
    <t>PLVEP180</t>
  </si>
  <si>
    <t>HIGH5325</t>
  </si>
  <si>
    <t>IRICIB120</t>
  </si>
  <si>
    <t>DU191498</t>
  </si>
  <si>
    <t>LAKM2B55</t>
  </si>
  <si>
    <t>SEMX6E00</t>
  </si>
  <si>
    <t>RUSSS385</t>
  </si>
  <si>
    <t>BOWE2053</t>
  </si>
  <si>
    <t>HERR1434</t>
  </si>
  <si>
    <t>IRICIB110</t>
  </si>
  <si>
    <t>LOCR3417</t>
  </si>
  <si>
    <t>ESTA5D65</t>
  </si>
  <si>
    <t>KING5105</t>
  </si>
  <si>
    <t>DU191371</t>
  </si>
  <si>
    <t>BUFF2215</t>
  </si>
  <si>
    <t>ROXA2076</t>
  </si>
  <si>
    <t>BURN1394</t>
  </si>
  <si>
    <t>COLICL110</t>
  </si>
  <si>
    <t>SPEX1512</t>
  </si>
  <si>
    <t>ALLMAT120</t>
  </si>
  <si>
    <t>MURP7535</t>
  </si>
  <si>
    <t>HERE2D50</t>
  </si>
  <si>
    <t>CARL6650</t>
  </si>
  <si>
    <t>EPLAA118</t>
  </si>
  <si>
    <t>KITE5B80</t>
  </si>
  <si>
    <t>LEHMLV510</t>
  </si>
  <si>
    <t>GARZ6500</t>
  </si>
  <si>
    <t>WHIT5270</t>
  </si>
  <si>
    <t>ARRO5D80</t>
  </si>
  <si>
    <t>CHAN1568</t>
  </si>
  <si>
    <t>EPLAA122</t>
  </si>
  <si>
    <t>34ST5B85</t>
  </si>
  <si>
    <t>RIVER100</t>
  </si>
  <si>
    <t>EPLAA110</t>
  </si>
  <si>
    <t>BENNS365</t>
  </si>
  <si>
    <t>SFLO3551</t>
  </si>
  <si>
    <t>ZAVALV780</t>
  </si>
  <si>
    <t>PRIN1E15</t>
  </si>
  <si>
    <t>VANB7044</t>
  </si>
  <si>
    <t>WRIDP460</t>
  </si>
  <si>
    <t>BOWE5090</t>
  </si>
  <si>
    <t>MONR6610</t>
  </si>
  <si>
    <t>CANA335</t>
  </si>
  <si>
    <t>WHITLV210</t>
  </si>
  <si>
    <t>KING5110</t>
  </si>
  <si>
    <t>PACILV940</t>
  </si>
  <si>
    <t>SLAT6600</t>
  </si>
  <si>
    <t>WHIT5265</t>
  </si>
  <si>
    <t>SONC7024</t>
  </si>
  <si>
    <t>SHER1452</t>
  </si>
  <si>
    <t>CHER5C10</t>
  </si>
  <si>
    <t>BURN1398</t>
  </si>
  <si>
    <t>PLVSP210</t>
  </si>
  <si>
    <t>SONC7020</t>
  </si>
  <si>
    <t>INDU1416</t>
  </si>
  <si>
    <t>ETTR5410</t>
  </si>
  <si>
    <t>LOCRLA150</t>
  </si>
  <si>
    <t>CANW7128</t>
  </si>
  <si>
    <t>BUFF5165</t>
  </si>
  <si>
    <t>SPRI1316</t>
  </si>
  <si>
    <t>DENES100</t>
  </si>
  <si>
    <t>ESTA5D20</t>
  </si>
  <si>
    <t>CURX3635</t>
  </si>
  <si>
    <t>PARM2465</t>
  </si>
  <si>
    <t>HACTHR145</t>
  </si>
  <si>
    <t>CHER5C15</t>
  </si>
  <si>
    <t>KISRP965</t>
  </si>
  <si>
    <t>HARTHA120</t>
  </si>
  <si>
    <t>CANW5160</t>
  </si>
  <si>
    <t>BRIS3434</t>
  </si>
  <si>
    <t>WEAT1354</t>
  </si>
  <si>
    <t>MORTM130</t>
  </si>
  <si>
    <t>PLVSP230</t>
  </si>
  <si>
    <t>PULL2A40</t>
  </si>
  <si>
    <t>WBOR1A10</t>
  </si>
  <si>
    <t>MULWMR130</t>
  </si>
  <si>
    <t>34ST2B45</t>
  </si>
  <si>
    <t>LOCR3421</t>
  </si>
  <si>
    <t>BUSH5210</t>
  </si>
  <si>
    <t>LITWLI156</t>
  </si>
  <si>
    <t>LEHMLV500</t>
  </si>
  <si>
    <t>HACTHR110</t>
  </si>
  <si>
    <t>FRIO2436</t>
  </si>
  <si>
    <t>MULVMR150</t>
  </si>
  <si>
    <t>PLAXX310</t>
  </si>
  <si>
    <t>WHITLV220</t>
  </si>
  <si>
    <t>MOSS6540</t>
  </si>
  <si>
    <t>HERR1438</t>
  </si>
  <si>
    <t>PLVEP160</t>
  </si>
  <si>
    <t>EXEL1238</t>
  </si>
  <si>
    <t>DIMEDI180</t>
  </si>
  <si>
    <t>LPSB2580</t>
  </si>
  <si>
    <t>GARZ6520</t>
  </si>
  <si>
    <t>SPRISO140</t>
  </si>
  <si>
    <t>TENNS440</t>
  </si>
  <si>
    <t>MCLE5300</t>
  </si>
  <si>
    <t>CHAN1675</t>
  </si>
  <si>
    <t>ROBE7065</t>
  </si>
  <si>
    <t>HOWA2480</t>
  </si>
  <si>
    <t>ALLRS140</t>
  </si>
  <si>
    <t>PALO1C35</t>
  </si>
  <si>
    <t>WBOR1A20</t>
  </si>
  <si>
    <t>VEGA5195</t>
  </si>
  <si>
    <t>MCCU5085</t>
  </si>
  <si>
    <t>CEDES910</t>
  </si>
  <si>
    <t>SPRD2C75</t>
  </si>
  <si>
    <t>LOCRLA140</t>
  </si>
  <si>
    <t>SGEO2342</t>
  </si>
  <si>
    <t>PERR1535</t>
  </si>
  <si>
    <t>RIVER095</t>
  </si>
  <si>
    <t>MOORM055</t>
  </si>
  <si>
    <t>SFLO3547</t>
  </si>
  <si>
    <t>ADAIS790</t>
  </si>
  <si>
    <t>VEGA5170</t>
  </si>
  <si>
    <t>KRERKR120</t>
  </si>
  <si>
    <t>VICK6680</t>
  </si>
  <si>
    <t>HAST7086</t>
  </si>
  <si>
    <t>LAPL2D70</t>
  </si>
  <si>
    <t>OLTOSO180</t>
  </si>
  <si>
    <t>CARS7030</t>
  </si>
  <si>
    <t>PLVWP120</t>
  </si>
  <si>
    <t>MIDDLV810</t>
  </si>
  <si>
    <t>OSAG6060</t>
  </si>
  <si>
    <t>EXEL1242</t>
  </si>
  <si>
    <t>LEVCLV190</t>
  </si>
  <si>
    <t>LAWR5050</t>
  </si>
  <si>
    <t>PLVSP220</t>
  </si>
  <si>
    <t>WEAT1350</t>
  </si>
  <si>
    <t>PIER5B10</t>
  </si>
  <si>
    <t>KISRP970</t>
  </si>
  <si>
    <t>ETTR5405</t>
  </si>
  <si>
    <t>ESTA5D15</t>
  </si>
  <si>
    <t>MANH5135</t>
  </si>
  <si>
    <t>HAST7078</t>
  </si>
  <si>
    <t>OUTP2A060</t>
  </si>
  <si>
    <t>PRENS875</t>
  </si>
  <si>
    <t>DOSSS410</t>
  </si>
  <si>
    <t>CARS7034</t>
  </si>
  <si>
    <t>SONC5130</t>
  </si>
  <si>
    <t>OUTP2A050</t>
  </si>
  <si>
    <t>HILS2B040</t>
  </si>
  <si>
    <t>LAWR5030</t>
  </si>
  <si>
    <t>ELWOLV140</t>
  </si>
  <si>
    <t>CANE5185</t>
  </si>
  <si>
    <t>CANW7124</t>
  </si>
  <si>
    <t>HAPP7040</t>
  </si>
  <si>
    <t>DALH116</t>
  </si>
  <si>
    <t>DOSSS495</t>
  </si>
  <si>
    <t>BOWE2057</t>
  </si>
  <si>
    <t>WILD2018</t>
  </si>
  <si>
    <t>KING5100</t>
  </si>
  <si>
    <t>HERE2D45</t>
  </si>
  <si>
    <t>FARM5395</t>
  </si>
  <si>
    <t>LEVCLV180</t>
  </si>
  <si>
    <t>SOEA5C80</t>
  </si>
  <si>
    <t>DALH1246</t>
  </si>
  <si>
    <t>AIKRLA110</t>
  </si>
  <si>
    <t>CNCK1B25</t>
  </si>
  <si>
    <t>PERR1230</t>
  </si>
  <si>
    <t>SUDRSR120</t>
  </si>
  <si>
    <t>SPRD2C80</t>
  </si>
  <si>
    <t>MORTM120</t>
  </si>
  <si>
    <t>WHIT5260</t>
  </si>
  <si>
    <t>VANB7198</t>
  </si>
  <si>
    <t>KING5115</t>
  </si>
  <si>
    <t>PLVNP260</t>
  </si>
  <si>
    <t>MANH7160</t>
  </si>
  <si>
    <t>OLTOSO170</t>
  </si>
  <si>
    <t>VANB7046</t>
  </si>
  <si>
    <t>WHITLV710</t>
  </si>
  <si>
    <t>LEVELV960</t>
  </si>
  <si>
    <t>SPEA401</t>
  </si>
  <si>
    <t>FRIT1360</t>
  </si>
  <si>
    <t>WRIDP450</t>
  </si>
  <si>
    <t>PERR1235</t>
  </si>
  <si>
    <t>CONW5005</t>
  </si>
  <si>
    <t>HOWA2485</t>
  </si>
  <si>
    <t>SLATSL140</t>
  </si>
  <si>
    <t>TXFA1125</t>
  </si>
  <si>
    <t>PIER5B00</t>
  </si>
  <si>
    <t>LAPL2D65</t>
  </si>
  <si>
    <t>LYON5C20</t>
  </si>
  <si>
    <t>DAWN5A35</t>
  </si>
  <si>
    <t>LAWR5275</t>
  </si>
  <si>
    <t>INDU1412</t>
  </si>
  <si>
    <t>OSAG6040</t>
  </si>
  <si>
    <t>LAWR5025</t>
  </si>
  <si>
    <t>OSAG6065</t>
  </si>
  <si>
    <t>BARWIB140</t>
  </si>
  <si>
    <t>SUNS1A030</t>
  </si>
  <si>
    <t>YELLLV900</t>
  </si>
  <si>
    <t>ARRO5D85</t>
  </si>
  <si>
    <t>LITCLI640</t>
  </si>
  <si>
    <t>LITSLI120</t>
  </si>
  <si>
    <t>PIER5B05</t>
  </si>
  <si>
    <t>SGEO2346</t>
  </si>
  <si>
    <t>FRIT1364</t>
  </si>
  <si>
    <t>PERR1530</t>
  </si>
  <si>
    <t>TUCON404</t>
  </si>
  <si>
    <t>DU191470</t>
  </si>
  <si>
    <t>MOSS6320</t>
  </si>
  <si>
    <t>TOKIS800</t>
  </si>
  <si>
    <t>LAKM2B65</t>
  </si>
  <si>
    <t>HEND6685</t>
  </si>
  <si>
    <t>HAST7074</t>
  </si>
  <si>
    <t>LAWR5315</t>
  </si>
  <si>
    <t>DOSS6670</t>
  </si>
  <si>
    <t>MOORM060</t>
  </si>
  <si>
    <t>KRERKR110</t>
  </si>
  <si>
    <t>MANH7164</t>
  </si>
  <si>
    <t>BOARS560</t>
  </si>
  <si>
    <t>FLANS550</t>
  </si>
  <si>
    <t>ROBE7090</t>
  </si>
  <si>
    <t>SHER1448</t>
  </si>
  <si>
    <t>SEMX6E10</t>
  </si>
  <si>
    <t>WELLS755</t>
  </si>
  <si>
    <t>HGEA6A05</t>
  </si>
  <si>
    <t>HILS2B05</t>
  </si>
  <si>
    <t>FARM5390</t>
  </si>
  <si>
    <t>VANB7048</t>
  </si>
  <si>
    <t>SGEO2338</t>
  </si>
  <si>
    <t>SPRISO150</t>
  </si>
  <si>
    <t>KITE5075</t>
  </si>
  <si>
    <t>LPSB1E40</t>
  </si>
  <si>
    <t>SLATSL150</t>
  </si>
  <si>
    <t>SPRI1320</t>
  </si>
  <si>
    <t>COUL5280</t>
  </si>
  <si>
    <t>LYON5C25</t>
  </si>
  <si>
    <t>FARWFA610</t>
  </si>
  <si>
    <t>DALH1298</t>
  </si>
  <si>
    <t>SOEA5C85</t>
  </si>
  <si>
    <t>CANA350</t>
  </si>
  <si>
    <t>HEND6675</t>
  </si>
  <si>
    <t>34ST5B90</t>
  </si>
  <si>
    <t>PLVWP110</t>
  </si>
  <si>
    <t>PARM2475</t>
  </si>
  <si>
    <t>BUSH5205</t>
  </si>
  <si>
    <t>ESTA5D10</t>
  </si>
  <si>
    <t>COUL5290</t>
  </si>
  <si>
    <t>LYNN6300</t>
  </si>
  <si>
    <t>GARZPO120</t>
  </si>
  <si>
    <t>HAST7082</t>
  </si>
  <si>
    <t>RIVER090</t>
  </si>
  <si>
    <t>SPRD2C70</t>
  </si>
  <si>
    <t>GARZPO110</t>
  </si>
  <si>
    <t>ESTA5D60</t>
  </si>
  <si>
    <t>COUL5285</t>
  </si>
  <si>
    <t>DU191367</t>
  </si>
  <si>
    <t>BRIS3457</t>
  </si>
  <si>
    <t>SONC7116</t>
  </si>
  <si>
    <t>MULVMR155</t>
  </si>
  <si>
    <t>WANT3502</t>
  </si>
  <si>
    <t>BUSH5215</t>
  </si>
  <si>
    <t>DOSSS400</t>
  </si>
  <si>
    <t>FARM5385</t>
  </si>
  <si>
    <t>WADE1B025</t>
  </si>
  <si>
    <t>BENNS290</t>
  </si>
  <si>
    <t>BOARS430</t>
  </si>
  <si>
    <t>LITSLI110</t>
  </si>
  <si>
    <t>DALH108</t>
  </si>
  <si>
    <t>SGEO5B40</t>
  </si>
  <si>
    <t>WSST2D015</t>
  </si>
  <si>
    <t>LITCLI630</t>
  </si>
  <si>
    <t>TUCON412</t>
  </si>
  <si>
    <t>RILES510</t>
  </si>
  <si>
    <t>MCCU7005</t>
  </si>
  <si>
    <t>EPLAA126</t>
  </si>
  <si>
    <t>SUNS1A035</t>
  </si>
  <si>
    <t>KITE7106</t>
  </si>
  <si>
    <t>DOSS6660</t>
  </si>
  <si>
    <t>WSST2D020</t>
  </si>
  <si>
    <t>MULWMR140</t>
  </si>
  <si>
    <t>LITCLI610</t>
  </si>
  <si>
    <t>SPEA301</t>
  </si>
  <si>
    <t>34ST5B95</t>
  </si>
  <si>
    <t>FAIN1105</t>
  </si>
  <si>
    <t>BENNS345</t>
  </si>
  <si>
    <t>MCCU7002</t>
  </si>
  <si>
    <t>SLAT6690</t>
  </si>
  <si>
    <t>KING1B80</t>
  </si>
  <si>
    <t>LITCLI620</t>
  </si>
  <si>
    <t>PUCW5C35</t>
  </si>
  <si>
    <t>DALH106</t>
  </si>
  <si>
    <t>LYNN6340</t>
  </si>
  <si>
    <t>DU191175</t>
  </si>
  <si>
    <t>PLVNP270</t>
  </si>
  <si>
    <t>CANE5190</t>
  </si>
  <si>
    <t>OUTP2A055</t>
  </si>
  <si>
    <t>SOUTSO110</t>
  </si>
  <si>
    <t>HAPP2326</t>
  </si>
  <si>
    <t>LARIMR110</t>
  </si>
  <si>
    <t>RILES500</t>
  </si>
  <si>
    <t>SUNS5D40</t>
  </si>
  <si>
    <t>SPEA302</t>
  </si>
  <si>
    <t>KRERKR140</t>
  </si>
  <si>
    <t>WSST2D025</t>
  </si>
  <si>
    <t>DIMSDI120</t>
  </si>
  <si>
    <t>SPEA402</t>
  </si>
  <si>
    <t>CNCK1B30</t>
  </si>
  <si>
    <t>LEVCLV520</t>
  </si>
  <si>
    <t>TEXALV980</t>
  </si>
  <si>
    <t>LAWR5020</t>
  </si>
  <si>
    <t>ADOB1115</t>
  </si>
  <si>
    <t>HILS2B035</t>
  </si>
  <si>
    <t>DIMSDI110</t>
  </si>
  <si>
    <t>SGEO5B35</t>
  </si>
  <si>
    <t>LPSB1E50</t>
  </si>
  <si>
    <t>DIMEDI150</t>
  </si>
  <si>
    <t>CANA325</t>
  </si>
  <si>
    <t>AMHEAM610</t>
  </si>
  <si>
    <t>DALH1580</t>
  </si>
  <si>
    <t>FARWFA620</t>
  </si>
  <si>
    <t>LYNN6510</t>
  </si>
  <si>
    <t>SUNS5D35</t>
  </si>
  <si>
    <t>BROW6580</t>
  </si>
  <si>
    <t>MIDDLV820</t>
  </si>
  <si>
    <t>KING5095</t>
  </si>
  <si>
    <t>JAYBS765</t>
  </si>
  <si>
    <t>HARTHA110</t>
  </si>
  <si>
    <t>CANA340</t>
  </si>
  <si>
    <t>PLVWP130</t>
  </si>
  <si>
    <t>HILS2B10</t>
  </si>
  <si>
    <t>LEVELV950</t>
  </si>
  <si>
    <t>AMHEAM620</t>
  </si>
  <si>
    <t>SGEO5B30</t>
  </si>
  <si>
    <t>ESTA5D70</t>
  </si>
  <si>
    <t>BAINBA601</t>
  </si>
  <si>
    <t>DALH114</t>
  </si>
  <si>
    <t>DAMR5365</t>
  </si>
  <si>
    <t>DAWN5A40</t>
  </si>
  <si>
    <t>DEIKDE110</t>
  </si>
  <si>
    <t>HILS2B15</t>
  </si>
  <si>
    <t>HUNS2B105</t>
  </si>
  <si>
    <t>PACILV930</t>
  </si>
  <si>
    <t>PUCW5C30</t>
  </si>
  <si>
    <t>PUCW5C60</t>
  </si>
  <si>
    <t>SUDRSR110</t>
  </si>
  <si>
    <t>VANB7190</t>
  </si>
  <si>
    <t>VANB7194</t>
  </si>
  <si>
    <t>Conway</t>
  </si>
  <si>
    <t>Channing</t>
  </si>
  <si>
    <t>Moore Co</t>
  </si>
  <si>
    <t>Sherman County</t>
  </si>
  <si>
    <t>Highland Park</t>
  </si>
  <si>
    <t>Wildorado</t>
  </si>
  <si>
    <t>Barwise</t>
  </si>
  <si>
    <t>Roxana</t>
  </si>
  <si>
    <t>Coble</t>
  </si>
  <si>
    <t>Dalhart</t>
  </si>
  <si>
    <t>Denver City East</t>
  </si>
  <si>
    <t>Plainview East</t>
  </si>
  <si>
    <t>Irick</t>
  </si>
  <si>
    <t>Dumas 19th Street</t>
  </si>
  <si>
    <t>Lake Meredith</t>
  </si>
  <si>
    <t>Seminole Interchange</t>
  </si>
  <si>
    <t>Russell</t>
  </si>
  <si>
    <t>Bowers</t>
  </si>
  <si>
    <t>Herring</t>
  </si>
  <si>
    <t>Lockney Rural</t>
  </si>
  <si>
    <t>Estacado</t>
  </si>
  <si>
    <t>Kingsmill</t>
  </si>
  <si>
    <t>Buffalo</t>
  </si>
  <si>
    <t>Burnett</t>
  </si>
  <si>
    <t>County Line</t>
  </si>
  <si>
    <t>Spearman Int</t>
  </si>
  <si>
    <t>Allmon</t>
  </si>
  <si>
    <t>Murphy</t>
  </si>
  <si>
    <t>Hereford</t>
  </si>
  <si>
    <t>Carlisle</t>
  </si>
  <si>
    <t>East Plant</t>
  </si>
  <si>
    <t>Kite</t>
  </si>
  <si>
    <t>Lehman</t>
  </si>
  <si>
    <t>Garza</t>
  </si>
  <si>
    <t>Whitaker</t>
  </si>
  <si>
    <t>Arrowhead</t>
  </si>
  <si>
    <t>34th Street</t>
  </si>
  <si>
    <t>Riverview</t>
  </si>
  <si>
    <t>Bennett</t>
  </si>
  <si>
    <t>South Floydada</t>
  </si>
  <si>
    <t>Zavala</t>
  </si>
  <si>
    <t>Pringle</t>
  </si>
  <si>
    <t>Van Buren</t>
  </si>
  <si>
    <t>Westridge</t>
  </si>
  <si>
    <t>Monroe</t>
  </si>
  <si>
    <t>Canadian</t>
  </si>
  <si>
    <t>Whiteface</t>
  </si>
  <si>
    <t>Pacific</t>
  </si>
  <si>
    <t>Slaton</t>
  </si>
  <si>
    <t>Soncy</t>
  </si>
  <si>
    <t>Cherry</t>
  </si>
  <si>
    <t>Plainview South</t>
  </si>
  <si>
    <t>Industrial</t>
  </si>
  <si>
    <t>Etter Rural</t>
  </si>
  <si>
    <t>Canyon West</t>
  </si>
  <si>
    <t>Springcreek</t>
  </si>
  <si>
    <t>Curry County Interchange</t>
  </si>
  <si>
    <t>Parmer County</t>
  </si>
  <si>
    <t>Hale Center</t>
  </si>
  <si>
    <t>Kiser</t>
  </si>
  <si>
    <t>Hart</t>
  </si>
  <si>
    <t>Brisco</t>
  </si>
  <si>
    <t>Weatherly</t>
  </si>
  <si>
    <t>Morton</t>
  </si>
  <si>
    <t>Pullman</t>
  </si>
  <si>
    <t>West Borger</t>
  </si>
  <si>
    <t>Muleshoe West</t>
  </si>
  <si>
    <t>Bush</t>
  </si>
  <si>
    <t>Littlefield West</t>
  </si>
  <si>
    <t>Friona Rural</t>
  </si>
  <si>
    <t>Muleshoe Valley</t>
  </si>
  <si>
    <t>Plant X</t>
  </si>
  <si>
    <t>Moss</t>
  </si>
  <si>
    <t>Exell</t>
  </si>
  <si>
    <t>Dimmitt East</t>
  </si>
  <si>
    <t>Lipscomb</t>
  </si>
  <si>
    <t>Springlake</t>
  </si>
  <si>
    <t>Tenneco</t>
  </si>
  <si>
    <t>McLean Rural</t>
  </si>
  <si>
    <t>Roberts County</t>
  </si>
  <si>
    <t>Howard</t>
  </si>
  <si>
    <t>Allred</t>
  </si>
  <si>
    <t>Palo Duro</t>
  </si>
  <si>
    <t>Vega</t>
  </si>
  <si>
    <t>McCullough</t>
  </si>
  <si>
    <t>Cedar Lake East</t>
  </si>
  <si>
    <t>Spring Draw</t>
  </si>
  <si>
    <t>South Georgia</t>
  </si>
  <si>
    <t>Perryton</t>
  </si>
  <si>
    <t>Adair</t>
  </si>
  <si>
    <t>Kress Rural</t>
  </si>
  <si>
    <t>Vickers</t>
  </si>
  <si>
    <t>Hastings</t>
  </si>
  <si>
    <t>La Plata</t>
  </si>
  <si>
    <t>Olton</t>
  </si>
  <si>
    <t>Carson County</t>
  </si>
  <si>
    <t>Plainview West</t>
  </si>
  <si>
    <t>Middleton</t>
  </si>
  <si>
    <t>Osage</t>
  </si>
  <si>
    <t>Levelland City</t>
  </si>
  <si>
    <t>Lawrence Park</t>
  </si>
  <si>
    <t>Pierce</t>
  </si>
  <si>
    <t>Manhattan</t>
  </si>
  <si>
    <t>Outpost</t>
  </si>
  <si>
    <t>Prentice</t>
  </si>
  <si>
    <t>Doss</t>
  </si>
  <si>
    <t>Hillside</t>
  </si>
  <si>
    <t>Elwood</t>
  </si>
  <si>
    <t>Canyon East</t>
  </si>
  <si>
    <t>Happy</t>
  </si>
  <si>
    <t>Farmers</t>
  </si>
  <si>
    <t>Southeast</t>
  </si>
  <si>
    <t>Aiken Rural</t>
  </si>
  <si>
    <t>Coburn Creek</t>
  </si>
  <si>
    <t>Sudan Rural</t>
  </si>
  <si>
    <t>Plainview North</t>
  </si>
  <si>
    <t>Whitharral</t>
  </si>
  <si>
    <t>Levelland East</t>
  </si>
  <si>
    <t>Spearman</t>
  </si>
  <si>
    <t>Fritch</t>
  </si>
  <si>
    <t>Texas Farms</t>
  </si>
  <si>
    <t>Lyons</t>
  </si>
  <si>
    <t>Dawn</t>
  </si>
  <si>
    <t>Sunset</t>
  </si>
  <si>
    <t>Yellowhouse</t>
  </si>
  <si>
    <t>Littlefield City</t>
  </si>
  <si>
    <t>Littlefield South</t>
  </si>
  <si>
    <t>Tuco</t>
  </si>
  <si>
    <t>Tokio</t>
  </si>
  <si>
    <t>Hendrick</t>
  </si>
  <si>
    <t>Boardman</t>
  </si>
  <si>
    <t>Flanagan</t>
  </si>
  <si>
    <t>Wellman</t>
  </si>
  <si>
    <t>Higg East</t>
  </si>
  <si>
    <t>Coulter</t>
  </si>
  <si>
    <t>Farwell</t>
  </si>
  <si>
    <t>Lynn</t>
  </si>
  <si>
    <t>West Anton</t>
  </si>
  <si>
    <t>Wade</t>
  </si>
  <si>
    <t>Western Street</t>
  </si>
  <si>
    <t>Riley</t>
  </si>
  <si>
    <t>Fain</t>
  </si>
  <si>
    <t>Puckett West</t>
  </si>
  <si>
    <t>Southland</t>
  </si>
  <si>
    <t>Lariat</t>
  </si>
  <si>
    <t>Dimmitt South</t>
  </si>
  <si>
    <t>Texaco</t>
  </si>
  <si>
    <t>Adobe Creek</t>
  </si>
  <si>
    <t>Amherst</t>
  </si>
  <si>
    <t>Brownfield</t>
  </si>
  <si>
    <t>Jaybee</t>
  </si>
  <si>
    <t>Bainer</t>
  </si>
  <si>
    <t>Damron</t>
  </si>
  <si>
    <t>Diekemper</t>
  </si>
  <si>
    <t>Hunsley</t>
  </si>
  <si>
    <t>NA</t>
  </si>
  <si>
    <t>Wind</t>
  </si>
  <si>
    <t>Fair</t>
  </si>
  <si>
    <t>Lightning</t>
  </si>
  <si>
    <t>Rain and Lightning</t>
  </si>
  <si>
    <t>Wind &amp; Lightning</t>
  </si>
  <si>
    <t>Snow</t>
  </si>
  <si>
    <t>Extreme Cold</t>
  </si>
  <si>
    <t>2021 Reporting Year</t>
  </si>
  <si>
    <t xml:space="preserve"> 2021 SAIFI Ranking</t>
  </si>
  <si>
    <t>2020 SAIFI Ranking</t>
  </si>
  <si>
    <t xml:space="preserve"> 2021 SAIFI Value</t>
  </si>
  <si>
    <t xml:space="preserve"> 2021 SAIDI Ranking</t>
  </si>
  <si>
    <t>2020 SAIDI Ranking</t>
  </si>
  <si>
    <t xml:space="preserve"> 2021 SAIDI Value</t>
  </si>
  <si>
    <t>White Deer</t>
  </si>
  <si>
    <t>WHDR2C030</t>
  </si>
  <si>
    <t>WHDR2C035</t>
  </si>
  <si>
    <t>PROF1B075</t>
  </si>
  <si>
    <t>PROF1B065</t>
  </si>
  <si>
    <t>HUNS2B115</t>
  </si>
  <si>
    <t>ALLRS180</t>
  </si>
  <si>
    <t>HILS2B045</t>
  </si>
  <si>
    <t>HUNS2B110</t>
  </si>
  <si>
    <t>Rain</t>
  </si>
  <si>
    <t>February 14, 2022</t>
  </si>
  <si>
    <t>* Interruptions caused by weather events not resulting in equipment damage (i.e. lightning, falling ice)</t>
  </si>
  <si>
    <t>** Iterruptions due to damaged or failed equipment, though the cause for the damage or failure is often the result of weather or other outside factors.</t>
  </si>
  <si>
    <t>Table 2</t>
  </si>
  <si>
    <t>Weather Codes of Forced Interruptions</t>
  </si>
  <si>
    <t>Percentage for System</t>
  </si>
  <si>
    <t>Percentage for Utility-owned Equipment***</t>
  </si>
  <si>
    <t>Extreme Heat/Humidity</t>
  </si>
  <si>
    <t>Icing</t>
  </si>
  <si>
    <t>Fog</t>
  </si>
  <si>
    <t>Tornado</t>
  </si>
  <si>
    <t>Frost</t>
  </si>
  <si>
    <t>Hail</t>
  </si>
  <si>
    <t>Sleet</t>
  </si>
  <si>
    <t>***Utility owned equipment accounted for 58.03% of all forced interruptions as shown in Table 1. Of that subset of forced interruptions attributed to Utility-owned equipment, 61.1% occurred during weather conditions that can contribute to equipment failure.</t>
  </si>
  <si>
    <t>Table 1</t>
  </si>
  <si>
    <t>Weather (Including Lightning)*</t>
  </si>
  <si>
    <t>Utility-owned Equipment**</t>
  </si>
  <si>
    <t>Project 52946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</si>
</sst>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
    <numFmt numFmtId="165" formatCode="0.0%"/>
  </numFmts>
  <fonts count="15" x14ac:knownFonts="1">
    <font>
      <sz val="10"/>
      <name val="Arial"/>
    </font>
    <font>
      <b/>
      <sz val="10"/>
      <name val="Arial"/>
      <family val="2"/>
    </font>
    <font>
      <b/>
      <sz val="12"/>
      <name val="Arial"/>
      <family val="2"/>
    </font>
    <font>
      <b/>
      <sz val="10"/>
      <name val="Arial"/>
      <family val="2"/>
    </font>
    <font>
      <sz val="10"/>
      <name val="Arial"/>
      <family val="2"/>
    </font>
    <font>
      <b/>
      <sz val="14"/>
      <name val="Arial"/>
      <family val="2"/>
    </font>
    <font>
      <b/>
      <sz val="18"/>
      <name val="Arial"/>
      <family val="2"/>
    </font>
    <font>
      <b/>
      <sz val="24"/>
      <name val="Arial"/>
      <family val="2"/>
    </font>
    <font>
      <b/>
      <sz val="22"/>
      <name val="Arial"/>
      <family val="2"/>
    </font>
    <font>
      <u/>
      <sz val="12"/>
      <color indexed="12"/>
      <name val="Arial"/>
      <family val="2"/>
    </font>
    <font>
      <b/>
      <sz val="24"/>
      <color indexed="8"/>
      <name val="Arial"/>
      <family val="2"/>
    </font>
    <font>
      <sz val="12"/>
      <name val="Arial"/>
      <family val="2"/>
    </font>
    <font>
      <u/>
      <sz val="12"/>
      <name val="Arial"/>
      <family val="2"/>
    </font>
    <font>
      <u/>
      <sz val="10"/>
      <name val="Arial"/>
      <family val="2"/>
    </font>
    <font>
      <u/>
      <sz val="10"/>
      <color indexed="12"/>
      <name val="Arial"/>
      <family val="2"/>
    </font>
  </fonts>
  <fills count="4">
    <fill>
      <patternFill patternType="none"/>
    </fill>
    <fill>
      <patternFill patternType="gray125"/>
    </fill>
    <fill>
      <patternFill patternType="solid">
        <fgColor indexed="13"/>
        <bgColor indexed="64"/>
      </patternFill>
    </fill>
    <fill>
      <patternFill patternType="solid">
        <fgColor indexed="22"/>
        <bgColor indexed="64"/>
      </patternFill>
    </fill>
  </fills>
  <borders count="23">
    <border>
      <left/>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ck">
        <color indexed="64"/>
      </top>
      <bottom style="thick">
        <color indexed="64"/>
      </bottom>
      <diagonal/>
    </border>
    <border>
      <left style="thin">
        <color indexed="64"/>
      </left>
      <right style="thin">
        <color indexed="64"/>
      </right>
      <top style="thick">
        <color indexed="64"/>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ck">
        <color indexed="64"/>
      </left>
      <right style="thin">
        <color indexed="64"/>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right/>
      <top style="medium">
        <color indexed="64"/>
      </top>
      <bottom/>
      <diagonal/>
    </border>
  </borders>
  <cellStyleXfs count="4">
    <xf numFmtId="0" fontId="0" fillId="0" borderId="0"/>
    <xf numFmtId="0" fontId="14" fillId="0" borderId="0" applyNumberFormat="0" applyFill="0" applyBorder="0" applyAlignment="0" applyProtection="0">
      <alignment vertical="top"/>
      <protection locked="0"/>
    </xf>
    <xf numFmtId="0" fontId="4" fillId="0" borderId="0"/>
    <xf numFmtId="0" fontId="11" fillId="0" borderId="0"/>
  </cellStyleXfs>
  <cellXfs count="102">
    <xf numFmtId="0" fontId="0" fillId="0" borderId="0" xfId="0"/>
    <xf numFmtId="0" fontId="1" fillId="0" borderId="0" xfId="0" applyFont="1" applyAlignment="1">
      <alignment horizontal="center"/>
    </xf>
    <xf numFmtId="0" fontId="1" fillId="0" borderId="0" xfId="0" applyFont="1" applyBorder="1" applyAlignment="1">
      <alignment horizontal="center"/>
    </xf>
    <xf numFmtId="0" fontId="0" fillId="0" borderId="1" xfId="0" applyBorder="1"/>
    <xf numFmtId="0" fontId="0" fillId="0" borderId="0" xfId="0" applyBorder="1"/>
    <xf numFmtId="0" fontId="1" fillId="0" borderId="0" xfId="0" applyFont="1" applyBorder="1" applyAlignment="1">
      <alignment horizontal="centerContinuous" vertical="center"/>
    </xf>
    <xf numFmtId="0" fontId="0" fillId="0" borderId="0" xfId="0" applyAlignment="1">
      <alignment vertical="center"/>
    </xf>
    <xf numFmtId="0" fontId="2" fillId="0" borderId="0" xfId="0" applyFont="1" applyBorder="1" applyAlignment="1">
      <alignment horizontal="left" vertical="center"/>
    </xf>
    <xf numFmtId="0" fontId="0" fillId="0" borderId="0" xfId="0" applyBorder="1" applyAlignment="1">
      <alignment horizontal="left"/>
    </xf>
    <xf numFmtId="0" fontId="0" fillId="0" borderId="0" xfId="0" applyAlignment="1">
      <alignment horizontal="left"/>
    </xf>
    <xf numFmtId="0" fontId="0" fillId="0" borderId="2" xfId="0" applyBorder="1"/>
    <xf numFmtId="0" fontId="0" fillId="0" borderId="3" xfId="0" applyBorder="1" applyAlignment="1">
      <alignment horizontal="left"/>
    </xf>
    <xf numFmtId="0" fontId="1" fillId="0" borderId="4" xfId="0" applyFont="1" applyBorder="1"/>
    <xf numFmtId="0" fontId="0" fillId="0" borderId="5" xfId="0" applyBorder="1"/>
    <xf numFmtId="0" fontId="1" fillId="0" borderId="6" xfId="0" applyFont="1" applyBorder="1" applyAlignment="1">
      <alignment horizontal="center"/>
    </xf>
    <xf numFmtId="0" fontId="2" fillId="0" borderId="7" xfId="0" applyFont="1" applyBorder="1" applyAlignment="1">
      <alignment horizontal="left" vertical="center"/>
    </xf>
    <xf numFmtId="0" fontId="0" fillId="0" borderId="0" xfId="0" applyFill="1" applyBorder="1" applyAlignment="1">
      <alignment horizontal="right"/>
    </xf>
    <xf numFmtId="0" fontId="5" fillId="0" borderId="0" xfId="0" applyFont="1" applyBorder="1" applyAlignment="1">
      <alignment horizontal="left" vertical="center"/>
    </xf>
    <xf numFmtId="0" fontId="0" fillId="0" borderId="0" xfId="0" quotePrefix="1" applyAlignment="1">
      <alignment horizontal="left"/>
    </xf>
    <xf numFmtId="0" fontId="6" fillId="0" borderId="0" xfId="0" quotePrefix="1" applyFont="1" applyBorder="1" applyAlignment="1">
      <alignment horizontal="left" vertical="center"/>
    </xf>
    <xf numFmtId="0" fontId="6" fillId="0" borderId="0" xfId="0" quotePrefix="1" applyFont="1" applyBorder="1" applyAlignment="1">
      <alignment horizontal="center" vertical="center"/>
    </xf>
    <xf numFmtId="0" fontId="0" fillId="0" borderId="0" xfId="0" applyAlignment="1">
      <alignment horizontal="center"/>
    </xf>
    <xf numFmtId="0" fontId="2" fillId="0" borderId="0" xfId="0" applyFont="1" applyBorder="1" applyAlignment="1">
      <alignment horizontal="center" vertical="center"/>
    </xf>
    <xf numFmtId="0" fontId="8" fillId="0" borderId="0" xfId="0" quotePrefix="1" applyFont="1" applyBorder="1" applyAlignment="1">
      <alignment horizontal="left" vertical="center"/>
    </xf>
    <xf numFmtId="0" fontId="7" fillId="0" borderId="0" xfId="0" quotePrefix="1" applyFont="1" applyBorder="1" applyAlignment="1">
      <alignment horizontal="center" vertical="center"/>
    </xf>
    <xf numFmtId="0" fontId="7" fillId="0" borderId="0" xfId="0" quotePrefix="1" applyFont="1" applyBorder="1" applyAlignment="1">
      <alignment horizontal="left" vertical="center"/>
    </xf>
    <xf numFmtId="0" fontId="0" fillId="0" borderId="0" xfId="0" applyAlignment="1"/>
    <xf numFmtId="49" fontId="5" fillId="0" borderId="0" xfId="0" quotePrefix="1" applyNumberFormat="1" applyFont="1" applyBorder="1" applyAlignment="1">
      <alignment horizontal="left" vertical="center"/>
    </xf>
    <xf numFmtId="15" fontId="5" fillId="0" borderId="0" xfId="0" applyNumberFormat="1" applyFont="1" applyBorder="1" applyAlignment="1">
      <alignment horizontal="left" vertical="center"/>
    </xf>
    <xf numFmtId="0" fontId="6" fillId="0" borderId="0" xfId="0" applyFont="1" applyBorder="1" applyAlignment="1">
      <alignment horizontal="center" vertical="center"/>
    </xf>
    <xf numFmtId="0" fontId="6" fillId="0" borderId="0" xfId="0" applyFont="1" applyBorder="1" applyAlignment="1">
      <alignment horizontal="left" vertical="center"/>
    </xf>
    <xf numFmtId="0" fontId="2" fillId="0" borderId="7" xfId="0" quotePrefix="1" applyFont="1" applyBorder="1" applyAlignment="1">
      <alignment horizontal="left" vertical="center"/>
    </xf>
    <xf numFmtId="0" fontId="1" fillId="0" borderId="0" xfId="0" quotePrefix="1" applyFont="1" applyBorder="1" applyAlignment="1">
      <alignment horizontal="right"/>
    </xf>
    <xf numFmtId="2" fontId="0" fillId="0" borderId="7" xfId="0" applyNumberFormat="1" applyBorder="1"/>
    <xf numFmtId="0" fontId="3" fillId="0" borderId="7" xfId="0" applyFont="1" applyBorder="1" applyAlignment="1">
      <alignment horizontal="center" vertical="center" wrapText="1"/>
    </xf>
    <xf numFmtId="0" fontId="1" fillId="0" borderId="7" xfId="0" quotePrefix="1" applyFont="1" applyBorder="1" applyAlignment="1">
      <alignment horizontal="right"/>
    </xf>
    <xf numFmtId="0" fontId="1" fillId="0" borderId="7" xfId="0" applyFont="1" applyBorder="1" applyAlignment="1">
      <alignment horizontal="right"/>
    </xf>
    <xf numFmtId="0" fontId="3" fillId="0" borderId="0" xfId="0" quotePrefix="1" applyFont="1" applyAlignment="1">
      <alignment horizontal="left" wrapText="1"/>
    </xf>
    <xf numFmtId="0" fontId="2" fillId="0" borderId="0" xfId="0" applyFont="1"/>
    <xf numFmtId="0" fontId="3" fillId="0" borderId="0" xfId="0" applyFont="1"/>
    <xf numFmtId="0" fontId="4" fillId="0" borderId="0" xfId="0" quotePrefix="1" applyFont="1" applyAlignment="1">
      <alignment horizontal="left" vertical="top" wrapText="1"/>
    </xf>
    <xf numFmtId="0" fontId="2" fillId="0" borderId="0" xfId="0" applyFont="1" applyAlignment="1">
      <alignment horizontal="left"/>
    </xf>
    <xf numFmtId="0" fontId="2" fillId="0" borderId="0" xfId="0" quotePrefix="1" applyFont="1" applyBorder="1" applyAlignment="1">
      <alignment horizontal="left" vertical="center"/>
    </xf>
    <xf numFmtId="49" fontId="2" fillId="0" borderId="0" xfId="0" quotePrefix="1" applyNumberFormat="1" applyFont="1" applyBorder="1" applyAlignment="1">
      <alignment horizontal="left" vertical="center"/>
    </xf>
    <xf numFmtId="0" fontId="0" fillId="0" borderId="8" xfId="0" applyBorder="1" applyAlignment="1">
      <alignment horizontal="center"/>
    </xf>
    <xf numFmtId="0" fontId="0" fillId="0" borderId="9" xfId="0" applyBorder="1" applyAlignment="1">
      <alignment horizontal="center"/>
    </xf>
    <xf numFmtId="164" fontId="0" fillId="0" borderId="0" xfId="0" quotePrefix="1" applyNumberFormat="1" applyAlignment="1">
      <alignment horizontal="right"/>
    </xf>
    <xf numFmtId="164" fontId="0" fillId="0" borderId="0" xfId="0" applyNumberFormat="1" applyAlignment="1">
      <alignment horizontal="right"/>
    </xf>
    <xf numFmtId="0" fontId="2" fillId="0" borderId="0" xfId="0" applyFont="1" applyAlignment="1">
      <alignment horizontal="center"/>
    </xf>
    <xf numFmtId="0" fontId="2" fillId="0" borderId="0" xfId="0" applyFont="1" applyBorder="1" applyAlignment="1">
      <alignment horizontal="center"/>
    </xf>
    <xf numFmtId="0" fontId="2" fillId="2" borderId="7" xfId="0" applyFont="1" applyFill="1" applyBorder="1" applyAlignment="1">
      <alignment horizontal="left" vertical="center"/>
    </xf>
    <xf numFmtId="0" fontId="0" fillId="0" borderId="0" xfId="0" quotePrefix="1" applyAlignment="1">
      <alignment horizontal="center"/>
    </xf>
    <xf numFmtId="0" fontId="2" fillId="3" borderId="0" xfId="0" applyFont="1" applyFill="1" applyBorder="1" applyAlignment="1">
      <alignment horizontal="left" vertical="center"/>
    </xf>
    <xf numFmtId="0" fontId="0" fillId="3" borderId="0" xfId="0" applyFill="1"/>
    <xf numFmtId="0" fontId="12" fillId="0" borderId="0" xfId="0" quotePrefix="1" applyFont="1" applyAlignment="1">
      <alignment horizontal="left"/>
    </xf>
    <xf numFmtId="0" fontId="10" fillId="0" borderId="7" xfId="0" quotePrefix="1" applyFont="1" applyFill="1" applyBorder="1" applyAlignment="1">
      <alignment horizontal="center" vertical="center"/>
    </xf>
    <xf numFmtId="0" fontId="0" fillId="0" borderId="0" xfId="0" quotePrefix="1" applyAlignment="1">
      <alignment horizontal="left" wrapText="1"/>
    </xf>
    <xf numFmtId="10" fontId="0" fillId="0" borderId="10" xfId="0" applyNumberFormat="1" applyBorder="1"/>
    <xf numFmtId="10" fontId="0" fillId="0" borderId="11" xfId="0" applyNumberFormat="1" applyBorder="1"/>
    <xf numFmtId="10" fontId="0" fillId="0" borderId="12" xfId="0" applyNumberFormat="1" applyBorder="1"/>
    <xf numFmtId="1" fontId="2" fillId="0" borderId="7" xfId="0" applyNumberFormat="1" applyFont="1" applyFill="1" applyBorder="1" applyAlignment="1">
      <alignment horizontal="right"/>
    </xf>
    <xf numFmtId="3" fontId="2" fillId="2" borderId="7" xfId="0" applyNumberFormat="1" applyFont="1" applyFill="1" applyBorder="1" applyAlignment="1">
      <alignment horizontal="left" vertical="center"/>
    </xf>
    <xf numFmtId="0" fontId="7" fillId="0" borderId="6" xfId="0" quotePrefix="1" applyFont="1" applyBorder="1" applyAlignment="1">
      <alignment horizontal="center" vertical="center"/>
    </xf>
    <xf numFmtId="0" fontId="4" fillId="0" borderId="0" xfId="0" applyFont="1" applyAlignment="1">
      <alignment horizontal="left"/>
    </xf>
    <xf numFmtId="0" fontId="11" fillId="0" borderId="0" xfId="0" applyFont="1" applyBorder="1" applyAlignment="1">
      <alignment horizontal="center"/>
    </xf>
    <xf numFmtId="0" fontId="4" fillId="0" borderId="7" xfId="0" applyFont="1" applyBorder="1" applyAlignment="1">
      <alignment horizontal="left"/>
    </xf>
    <xf numFmtId="0" fontId="4" fillId="0" borderId="13" xfId="0" applyFont="1" applyFill="1" applyBorder="1" applyAlignment="1">
      <alignment horizontal="left"/>
    </xf>
    <xf numFmtId="0" fontId="3" fillId="0" borderId="14" xfId="0" applyFont="1" applyBorder="1" applyAlignment="1">
      <alignment horizontal="center" vertical="center" wrapText="1"/>
    </xf>
    <xf numFmtId="0" fontId="3" fillId="0" borderId="14" xfId="0" quotePrefix="1" applyFont="1" applyBorder="1" applyAlignment="1">
      <alignment horizontal="center" vertical="center" wrapText="1"/>
    </xf>
    <xf numFmtId="0" fontId="14" fillId="0" borderId="0" xfId="1" applyAlignment="1" applyProtection="1"/>
    <xf numFmtId="1" fontId="4" fillId="0" borderId="15" xfId="0" applyNumberFormat="1" applyFont="1" applyFill="1" applyBorder="1" applyAlignment="1">
      <alignment horizontal="center"/>
    </xf>
    <xf numFmtId="1" fontId="0" fillId="0" borderId="7" xfId="0" applyNumberFormat="1" applyBorder="1" applyAlignment="1">
      <alignment horizontal="center"/>
    </xf>
    <xf numFmtId="1" fontId="0" fillId="0" borderId="7" xfId="0" quotePrefix="1" applyNumberFormat="1" applyBorder="1" applyAlignment="1">
      <alignment horizontal="center"/>
    </xf>
    <xf numFmtId="0" fontId="4" fillId="0" borderId="16" xfId="0" applyFont="1" applyFill="1" applyBorder="1" applyAlignment="1">
      <alignment horizontal="left"/>
    </xf>
    <xf numFmtId="1" fontId="4" fillId="0" borderId="7" xfId="0" applyNumberFormat="1" applyFont="1" applyBorder="1" applyAlignment="1">
      <alignment horizontal="center"/>
    </xf>
    <xf numFmtId="1" fontId="4" fillId="0" borderId="7" xfId="0" quotePrefix="1" applyNumberFormat="1" applyFont="1" applyBorder="1" applyAlignment="1">
      <alignment horizontal="center"/>
    </xf>
    <xf numFmtId="0" fontId="4" fillId="0" borderId="17" xfId="0" applyFont="1" applyBorder="1" applyAlignment="1">
      <alignment horizontal="left"/>
    </xf>
    <xf numFmtId="0" fontId="4" fillId="0" borderId="18" xfId="0" applyFont="1" applyFill="1" applyBorder="1" applyAlignment="1">
      <alignment horizontal="center"/>
    </xf>
    <xf numFmtId="0" fontId="4" fillId="0" borderId="19" xfId="0" applyFont="1" applyBorder="1" applyAlignment="1">
      <alignment horizontal="center"/>
    </xf>
    <xf numFmtId="2" fontId="4" fillId="0" borderId="13" xfId="0" applyNumberFormat="1" applyFont="1" applyFill="1" applyBorder="1" applyAlignment="1">
      <alignment horizontal="center"/>
    </xf>
    <xf numFmtId="2" fontId="4" fillId="0" borderId="7" xfId="0" applyNumberFormat="1" applyFont="1" applyBorder="1" applyAlignment="1">
      <alignment horizontal="center"/>
    </xf>
    <xf numFmtId="164" fontId="1" fillId="0" borderId="20" xfId="0" quotePrefix="1" applyNumberFormat="1" applyFont="1" applyBorder="1" applyAlignment="1">
      <alignment horizontal="center" vertical="center" wrapText="1"/>
    </xf>
    <xf numFmtId="164" fontId="1" fillId="0" borderId="14" xfId="0" applyNumberFormat="1" applyFont="1" applyBorder="1" applyAlignment="1">
      <alignment horizontal="center" vertical="center" wrapText="1"/>
    </xf>
    <xf numFmtId="164" fontId="1" fillId="0" borderId="21" xfId="0" quotePrefix="1" applyNumberFormat="1" applyFont="1" applyBorder="1" applyAlignment="1">
      <alignment horizontal="center" vertical="center" wrapText="1"/>
    </xf>
    <xf numFmtId="4" fontId="4" fillId="0" borderId="13" xfId="0" applyNumberFormat="1" applyFont="1" applyFill="1" applyBorder="1" applyAlignment="1">
      <alignment horizontal="center"/>
    </xf>
    <xf numFmtId="4" fontId="4" fillId="0" borderId="7" xfId="0" applyNumberFormat="1" applyFont="1" applyBorder="1" applyAlignment="1">
      <alignment horizontal="center"/>
    </xf>
    <xf numFmtId="0" fontId="4" fillId="0" borderId="0" xfId="0" quotePrefix="1" applyFont="1" applyAlignment="1">
      <alignment horizontal="left"/>
    </xf>
    <xf numFmtId="0" fontId="1" fillId="0" borderId="6" xfId="0" applyFont="1" applyBorder="1" applyAlignment="1">
      <alignment horizontal="center" wrapText="1"/>
    </xf>
    <xf numFmtId="0" fontId="1" fillId="0" borderId="1" xfId="0" applyFont="1" applyBorder="1"/>
    <xf numFmtId="0" fontId="4" fillId="0" borderId="0" xfId="3" applyFont="1"/>
    <xf numFmtId="165" fontId="4" fillId="0" borderId="10" xfId="3" applyNumberFormat="1" applyFont="1" applyBorder="1"/>
    <xf numFmtId="165" fontId="4" fillId="0" borderId="11" xfId="3" applyNumberFormat="1" applyFont="1" applyBorder="1"/>
    <xf numFmtId="0" fontId="4" fillId="0" borderId="3" xfId="3" applyFont="1" applyBorder="1"/>
    <xf numFmtId="165" fontId="4" fillId="0" borderId="12" xfId="3" applyNumberFormat="1" applyFont="1" applyBorder="1"/>
    <xf numFmtId="0" fontId="9" fillId="0" borderId="0" xfId="1" applyFont="1" applyAlignment="1" applyProtection="1">
      <alignment horizontal="left"/>
    </xf>
    <xf numFmtId="0" fontId="11" fillId="0" borderId="0" xfId="0" applyFont="1" applyAlignment="1"/>
    <xf numFmtId="0" fontId="14" fillId="0" borderId="0" xfId="1" quotePrefix="1" applyAlignment="1" applyProtection="1">
      <alignment horizontal="left"/>
    </xf>
    <xf numFmtId="0" fontId="0" fillId="0" borderId="22" xfId="0" applyBorder="1" applyAlignment="1">
      <alignment horizontal="left" wrapText="1"/>
    </xf>
    <xf numFmtId="0" fontId="0" fillId="0" borderId="0" xfId="0" applyAlignment="1">
      <alignment horizontal="left" wrapText="1"/>
    </xf>
    <xf numFmtId="0" fontId="4" fillId="0" borderId="0" xfId="3" applyFont="1" applyBorder="1"/>
    <xf numFmtId="165" fontId="4" fillId="0" borderId="0" xfId="3" applyNumberFormat="1" applyFont="1" applyBorder="1"/>
    <xf numFmtId="0" fontId="4" fillId="0" borderId="0" xfId="3" applyFont="1" applyBorder="1" applyAlignment="1">
      <alignment horizontal="left" wrapText="1"/>
    </xf>
  </cellXfs>
  <cellStyles count="4">
    <cellStyle name="Hyperlink" xfId="1" builtinId="8"/>
    <cellStyle name="Normal" xfId="0" builtinId="0"/>
    <cellStyle name="Normal 2" xfId="2" xr:uid="{00000000-0005-0000-0000-000003000000}"/>
    <cellStyle name="Normal 3" xfId="3" xr:uid="{00000000-0005-0000-0000-000004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mailto:david.smithson@puc.texas.gov" TargetMode="External"/><Relationship Id="rId2" Type="http://schemas.openxmlformats.org/officeDocument/2006/relationships/hyperlink" Target="http://www.puc.texas.gov/agency/rulesnlaws/subrules/electric/25.52/25.52.pdf" TargetMode="External"/><Relationship Id="rId1" Type="http://schemas.openxmlformats.org/officeDocument/2006/relationships/hyperlink" Target="http://www.puc.texas.gov/agency/rulesnlaws/statutes/Pura15.pdf"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C42"/>
  <sheetViews>
    <sheetView showGridLines="0" tabSelected="1" zoomScaleNormal="100" workbookViewId="0">
      <selection activeCell="G9" sqref="G9"/>
    </sheetView>
  </sheetViews>
  <sheetFormatPr defaultRowHeight="13.2" x14ac:dyDescent="0.25"/>
  <cols>
    <col min="1" max="1" width="10.77734375" customWidth="1"/>
    <col min="2" max="2" width="5.77734375" customWidth="1"/>
    <col min="3" max="3" width="65.21875" customWidth="1"/>
  </cols>
  <sheetData>
    <row r="2" spans="1:3" ht="15.6" x14ac:dyDescent="0.3">
      <c r="A2" s="41" t="s">
        <v>46</v>
      </c>
    </row>
    <row r="3" spans="1:3" ht="15" x14ac:dyDescent="0.25">
      <c r="B3" s="94" t="s">
        <v>69</v>
      </c>
      <c r="C3" s="95"/>
    </row>
    <row r="4" spans="1:3" ht="66" x14ac:dyDescent="0.25">
      <c r="C4" s="37" t="s">
        <v>42</v>
      </c>
    </row>
    <row r="6" spans="1:3" ht="15.6" x14ac:dyDescent="0.3">
      <c r="A6" s="38" t="s">
        <v>43</v>
      </c>
    </row>
    <row r="7" spans="1:3" ht="15" x14ac:dyDescent="0.25">
      <c r="B7" s="94" t="s">
        <v>68</v>
      </c>
      <c r="C7" s="95"/>
    </row>
    <row r="8" spans="1:3" x14ac:dyDescent="0.25">
      <c r="C8" s="39" t="s">
        <v>44</v>
      </c>
    </row>
    <row r="9" spans="1:3" ht="26.4" x14ac:dyDescent="0.25">
      <c r="C9" s="40" t="s">
        <v>45</v>
      </c>
    </row>
    <row r="10" spans="1:3" ht="6" customHeight="1" x14ac:dyDescent="0.25">
      <c r="A10" s="52"/>
      <c r="B10" s="53"/>
      <c r="C10" s="53"/>
    </row>
    <row r="11" spans="1:3" ht="15.6" x14ac:dyDescent="0.25">
      <c r="A11" s="7"/>
    </row>
    <row r="12" spans="1:3" ht="15" x14ac:dyDescent="0.25">
      <c r="A12" s="54" t="s">
        <v>55</v>
      </c>
    </row>
    <row r="13" spans="1:3" ht="15.6" x14ac:dyDescent="0.25">
      <c r="A13" s="7"/>
      <c r="B13" s="9"/>
    </row>
    <row r="14" spans="1:3" ht="15.6" x14ac:dyDescent="0.25">
      <c r="A14" s="7"/>
      <c r="B14" s="9"/>
      <c r="C14" s="51" t="s">
        <v>56</v>
      </c>
    </row>
    <row r="15" spans="1:3" ht="15.6" x14ac:dyDescent="0.25">
      <c r="A15" s="42" t="s">
        <v>53</v>
      </c>
      <c r="C15" s="50" t="s">
        <v>73</v>
      </c>
    </row>
    <row r="16" spans="1:3" ht="15.6" x14ac:dyDescent="0.25">
      <c r="A16" s="7"/>
      <c r="B16" s="9"/>
    </row>
    <row r="17" spans="1:3" ht="15.6" x14ac:dyDescent="0.25">
      <c r="A17" s="7"/>
      <c r="B17" s="9"/>
      <c r="C17" s="21" t="s">
        <v>57</v>
      </c>
    </row>
    <row r="18" spans="1:3" ht="15.6" x14ac:dyDescent="0.25">
      <c r="A18" s="42" t="s">
        <v>54</v>
      </c>
      <c r="C18" s="61">
        <v>358</v>
      </c>
    </row>
    <row r="19" spans="1:3" ht="10.050000000000001" customHeight="1" x14ac:dyDescent="0.25">
      <c r="A19" s="7"/>
      <c r="C19" s="42"/>
    </row>
    <row r="20" spans="1:3" ht="10.050000000000001" customHeight="1" x14ac:dyDescent="0.25">
      <c r="A20" s="7"/>
      <c r="C20" s="42"/>
    </row>
    <row r="21" spans="1:3" ht="15.6" x14ac:dyDescent="0.25">
      <c r="A21" s="7" t="s">
        <v>0</v>
      </c>
      <c r="C21" s="43" t="s">
        <v>605</v>
      </c>
    </row>
    <row r="22" spans="1:3" ht="10.050000000000001" customHeight="1" x14ac:dyDescent="0.25">
      <c r="A22" s="7"/>
      <c r="C22" s="42"/>
    </row>
    <row r="23" spans="1:3" ht="15.6" x14ac:dyDescent="0.25">
      <c r="A23" s="7" t="s">
        <v>1</v>
      </c>
      <c r="C23" s="7" t="s">
        <v>58</v>
      </c>
    </row>
    <row r="24" spans="1:3" ht="15.6" x14ac:dyDescent="0.25">
      <c r="A24" s="7"/>
      <c r="C24" s="7" t="s">
        <v>59</v>
      </c>
    </row>
    <row r="25" spans="1:3" ht="10.050000000000001" customHeight="1" x14ac:dyDescent="0.25">
      <c r="A25" s="7"/>
      <c r="C25" s="42"/>
    </row>
    <row r="26" spans="1:3" ht="15.6" x14ac:dyDescent="0.25">
      <c r="A26" s="7" t="s">
        <v>47</v>
      </c>
      <c r="C26" s="42">
        <v>52946</v>
      </c>
    </row>
    <row r="27" spans="1:3" ht="10.050000000000001" customHeight="1" x14ac:dyDescent="0.25">
      <c r="A27" s="7"/>
      <c r="C27" s="42"/>
    </row>
    <row r="28" spans="1:3" ht="15.6" x14ac:dyDescent="0.25">
      <c r="A28" s="7" t="s">
        <v>2</v>
      </c>
      <c r="C28" s="7" t="s">
        <v>3</v>
      </c>
    </row>
    <row r="29" spans="1:3" ht="15.6" x14ac:dyDescent="0.25">
      <c r="A29" s="7"/>
      <c r="B29" s="7"/>
      <c r="C29" s="7" t="s">
        <v>4</v>
      </c>
    </row>
    <row r="30" spans="1:3" ht="15.6" x14ac:dyDescent="0.25">
      <c r="B30" s="7"/>
      <c r="C30" s="7" t="s">
        <v>5</v>
      </c>
    </row>
    <row r="31" spans="1:3" ht="15.6" x14ac:dyDescent="0.25">
      <c r="B31" s="7"/>
      <c r="C31" s="7" t="s">
        <v>6</v>
      </c>
    </row>
    <row r="32" spans="1:3" ht="10.050000000000001" customHeight="1" x14ac:dyDescent="0.25">
      <c r="A32" s="7"/>
      <c r="C32" s="42"/>
    </row>
    <row r="33" spans="1:3" ht="10.050000000000001" customHeight="1" x14ac:dyDescent="0.25">
      <c r="A33" s="7"/>
      <c r="C33" s="42"/>
    </row>
    <row r="34" spans="1:3" x14ac:dyDescent="0.25">
      <c r="A34" t="s">
        <v>7</v>
      </c>
    </row>
    <row r="35" spans="1:3" x14ac:dyDescent="0.25">
      <c r="B35" t="s">
        <v>70</v>
      </c>
    </row>
    <row r="36" spans="1:3" x14ac:dyDescent="0.25">
      <c r="B36" s="9" t="s">
        <v>66</v>
      </c>
    </row>
    <row r="37" spans="1:3" x14ac:dyDescent="0.25">
      <c r="B37" t="s">
        <v>64</v>
      </c>
    </row>
    <row r="38" spans="1:3" x14ac:dyDescent="0.25">
      <c r="A38" t="s">
        <v>8</v>
      </c>
      <c r="B38" t="s">
        <v>72</v>
      </c>
    </row>
    <row r="39" spans="1:3" x14ac:dyDescent="0.25">
      <c r="A39" t="s">
        <v>9</v>
      </c>
      <c r="B39" t="s">
        <v>65</v>
      </c>
    </row>
    <row r="40" spans="1:3" x14ac:dyDescent="0.25">
      <c r="A40" t="s">
        <v>10</v>
      </c>
      <c r="B40" s="96" t="s">
        <v>71</v>
      </c>
      <c r="C40" s="96"/>
    </row>
    <row r="42" spans="1:3" x14ac:dyDescent="0.25">
      <c r="B42" s="69"/>
    </row>
  </sheetData>
  <mergeCells count="3">
    <mergeCell ref="B7:C7"/>
    <mergeCell ref="B3:C3"/>
    <mergeCell ref="B40:C40"/>
  </mergeCells>
  <phoneticPr fontId="0" type="noConversion"/>
  <hyperlinks>
    <hyperlink ref="B7" r:id="rId1" xr:uid="{00000000-0004-0000-0000-000000000000}"/>
    <hyperlink ref="B3" r:id="rId2" xr:uid="{00000000-0004-0000-0000-000001000000}"/>
    <hyperlink ref="B40" r:id="rId3" xr:uid="{00000000-0004-0000-0000-000002000000}"/>
  </hyperlinks>
  <printOptions gridLinesSet="0"/>
  <pageMargins left="1" right="1.05" top="1" bottom="1" header="0.5" footer="0.5"/>
  <pageSetup orientation="portrait" horizontalDpi="4294967292" r:id="rId4"/>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21"/>
  <sheetViews>
    <sheetView showGridLines="0" zoomScale="75" workbookViewId="0">
      <selection activeCell="A17" sqref="A17"/>
    </sheetView>
  </sheetViews>
  <sheetFormatPr defaultRowHeight="13.2" x14ac:dyDescent="0.25"/>
  <cols>
    <col min="1" max="1" width="78.5546875" style="21" customWidth="1"/>
    <col min="2" max="2" width="6.77734375" customWidth="1"/>
    <col min="3" max="3" width="39" customWidth="1"/>
  </cols>
  <sheetData>
    <row r="1" spans="1:10" s="26" customFormat="1" ht="54" customHeight="1" x14ac:dyDescent="0.25">
      <c r="A1" s="24" t="s">
        <v>21</v>
      </c>
      <c r="B1" s="25"/>
      <c r="C1" s="25"/>
      <c r="D1" s="24"/>
      <c r="E1" s="24"/>
      <c r="F1" s="24"/>
      <c r="G1" s="7"/>
      <c r="H1" s="7"/>
      <c r="I1" s="7"/>
    </row>
    <row r="2" spans="1:10" s="26" customFormat="1" ht="22.8" x14ac:dyDescent="0.25">
      <c r="A2" s="20" t="s">
        <v>22</v>
      </c>
      <c r="B2" s="19"/>
      <c r="C2" s="19"/>
      <c r="D2" s="20"/>
      <c r="E2" s="20"/>
      <c r="F2" s="20"/>
      <c r="G2" s="7"/>
      <c r="H2" s="7"/>
      <c r="I2" s="7"/>
    </row>
    <row r="3" spans="1:10" s="26" customFormat="1" ht="51" customHeight="1" x14ac:dyDescent="0.25">
      <c r="A3" s="24" t="s">
        <v>4</v>
      </c>
      <c r="B3" s="25"/>
      <c r="C3" s="25"/>
      <c r="D3" s="24"/>
      <c r="E3" s="24"/>
      <c r="F3" s="23"/>
      <c r="G3" s="7"/>
      <c r="H3" s="7"/>
      <c r="I3" s="7"/>
    </row>
    <row r="4" spans="1:10" ht="22.8" x14ac:dyDescent="0.25">
      <c r="A4" s="29" t="s">
        <v>23</v>
      </c>
      <c r="B4" s="30"/>
      <c r="C4" s="30"/>
      <c r="D4" s="29"/>
      <c r="E4" s="29"/>
      <c r="F4" s="20"/>
      <c r="G4" s="7"/>
      <c r="H4" s="7"/>
      <c r="I4" s="7"/>
    </row>
    <row r="5" spans="1:10" s="26" customFormat="1" ht="51" customHeight="1" x14ac:dyDescent="0.25">
      <c r="A5" s="24" t="s">
        <v>24</v>
      </c>
      <c r="B5" s="25"/>
      <c r="C5" s="25"/>
      <c r="D5" s="24"/>
      <c r="E5" s="24"/>
      <c r="F5" s="23"/>
      <c r="G5" s="7"/>
      <c r="H5" s="7"/>
      <c r="I5" s="7"/>
    </row>
    <row r="6" spans="1:10" ht="30" x14ac:dyDescent="0.25">
      <c r="A6" s="24" t="s">
        <v>588</v>
      </c>
      <c r="B6" s="25"/>
      <c r="C6" s="25"/>
      <c r="D6" s="24"/>
      <c r="E6" s="24"/>
      <c r="F6" s="20"/>
      <c r="G6" s="7"/>
      <c r="H6" s="7"/>
      <c r="I6" s="7"/>
    </row>
    <row r="7" spans="1:10" ht="22.8" x14ac:dyDescent="0.25">
      <c r="B7" s="19"/>
      <c r="C7" s="19"/>
      <c r="D7" s="20"/>
      <c r="E7" s="20"/>
      <c r="F7" s="20"/>
      <c r="G7" s="7"/>
      <c r="H7" s="7"/>
      <c r="I7" s="7"/>
    </row>
    <row r="8" spans="1:10" ht="22.8" x14ac:dyDescent="0.25">
      <c r="B8" s="7"/>
      <c r="C8" s="17"/>
      <c r="D8" s="20"/>
      <c r="E8" s="20"/>
      <c r="F8" s="20"/>
      <c r="G8" s="7"/>
      <c r="H8" s="7"/>
      <c r="I8" s="7"/>
    </row>
    <row r="9" spans="1:10" ht="30" x14ac:dyDescent="0.25">
      <c r="A9" s="55" t="str">
        <f>+Instructions!C15</f>
        <v>Xcel Energy</v>
      </c>
      <c r="B9" s="30"/>
      <c r="C9" s="30"/>
      <c r="D9" s="29"/>
      <c r="E9" s="29"/>
      <c r="F9" s="20"/>
      <c r="G9" s="7"/>
      <c r="H9" s="7"/>
      <c r="I9" s="7"/>
    </row>
    <row r="10" spans="1:10" ht="15.6" x14ac:dyDescent="0.25">
      <c r="B10" s="9"/>
      <c r="C10" s="9"/>
      <c r="D10" s="7"/>
      <c r="E10" s="7"/>
      <c r="F10" s="7"/>
      <c r="G10" s="7"/>
      <c r="H10" s="7"/>
      <c r="I10" s="7"/>
      <c r="J10" s="9"/>
    </row>
    <row r="11" spans="1:10" ht="15.6" x14ac:dyDescent="0.25">
      <c r="B11" s="9"/>
      <c r="C11" s="9"/>
      <c r="D11" s="26"/>
      <c r="E11" s="26"/>
      <c r="F11" s="7"/>
      <c r="G11" s="7"/>
      <c r="H11" s="7"/>
      <c r="I11" s="7"/>
    </row>
    <row r="12" spans="1:10" ht="17.399999999999999" x14ac:dyDescent="0.25">
      <c r="A12" s="22"/>
      <c r="B12" s="7"/>
      <c r="C12" s="28"/>
      <c r="D12" s="7"/>
      <c r="E12" s="7"/>
      <c r="F12" s="7"/>
      <c r="G12" s="7"/>
      <c r="H12" s="7"/>
      <c r="I12" s="7"/>
    </row>
    <row r="13" spans="1:10" ht="15.6" x14ac:dyDescent="0.25">
      <c r="A13" s="22"/>
      <c r="B13" s="7"/>
      <c r="C13" s="9"/>
      <c r="D13" s="7"/>
      <c r="E13" s="7"/>
      <c r="F13" s="7"/>
      <c r="G13" s="7"/>
      <c r="H13" s="7"/>
      <c r="I13" s="7"/>
    </row>
    <row r="14" spans="1:10" ht="17.399999999999999" x14ac:dyDescent="0.25">
      <c r="A14" s="22"/>
      <c r="B14" s="7"/>
      <c r="C14" s="27"/>
      <c r="D14" s="7"/>
      <c r="E14" s="7"/>
      <c r="F14" s="7"/>
      <c r="G14" s="7"/>
      <c r="H14" s="7"/>
      <c r="I14" s="7"/>
    </row>
    <row r="15" spans="1:10" ht="17.399999999999999" x14ac:dyDescent="0.25">
      <c r="A15" s="22"/>
      <c r="B15" s="7"/>
      <c r="C15" s="17"/>
      <c r="D15" s="7"/>
      <c r="E15" s="7"/>
      <c r="F15" s="7"/>
      <c r="G15" s="7"/>
      <c r="H15" s="7"/>
      <c r="I15" s="7"/>
    </row>
    <row r="16" spans="1:10" ht="16.2" thickBot="1" x14ac:dyDescent="0.3">
      <c r="B16" s="9"/>
      <c r="C16" s="9"/>
      <c r="D16" s="7"/>
      <c r="E16" s="7"/>
      <c r="F16" s="7"/>
      <c r="G16" s="7"/>
      <c r="H16" s="7"/>
      <c r="I16" s="7"/>
    </row>
    <row r="17" spans="1:9" ht="30.6" thickBot="1" x14ac:dyDescent="0.3">
      <c r="A17" s="62" t="s">
        <v>623</v>
      </c>
      <c r="B17" s="9"/>
      <c r="C17" s="9"/>
      <c r="D17" s="7"/>
      <c r="E17" s="7"/>
      <c r="F17" s="7"/>
      <c r="G17" s="7"/>
      <c r="H17" s="7"/>
      <c r="I17" s="7"/>
    </row>
    <row r="18" spans="1:9" ht="15.6" x14ac:dyDescent="0.25">
      <c r="A18" s="21" t="s">
        <v>74</v>
      </c>
      <c r="B18" s="9"/>
      <c r="C18" s="9"/>
      <c r="D18" s="7"/>
      <c r="E18" s="7"/>
      <c r="F18" s="7"/>
      <c r="G18" s="7"/>
      <c r="H18" s="7"/>
      <c r="I18" s="7"/>
    </row>
    <row r="19" spans="1:9" ht="15.6" x14ac:dyDescent="0.25">
      <c r="B19" s="26"/>
      <c r="C19" s="26"/>
      <c r="D19" s="26"/>
      <c r="E19" s="26"/>
      <c r="F19" s="7"/>
      <c r="G19" s="7"/>
      <c r="H19" s="7"/>
      <c r="I19" s="7"/>
    </row>
    <row r="20" spans="1:9" ht="15.6" x14ac:dyDescent="0.25">
      <c r="B20" s="26"/>
      <c r="C20" s="26"/>
      <c r="D20" s="26"/>
      <c r="E20" s="26"/>
      <c r="F20" s="7"/>
      <c r="G20" s="7"/>
      <c r="H20" s="7"/>
      <c r="I20" s="7"/>
    </row>
    <row r="21" spans="1:9" x14ac:dyDescent="0.25">
      <c r="B21" s="26"/>
      <c r="C21" s="26"/>
      <c r="D21" s="26"/>
      <c r="E21" s="26"/>
    </row>
  </sheetData>
  <phoneticPr fontId="0" type="noConversion"/>
  <printOptions horizontalCentered="1" verticalCentered="1" gridLinesSet="0"/>
  <pageMargins left="1" right="1" top="1" bottom="1" header="0.5" footer="0.5"/>
  <pageSetup orientation="portrait" horizontalDpi="4294967292"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17"/>
  <sheetViews>
    <sheetView showGridLines="0" zoomScale="75" zoomScaleNormal="75" workbookViewId="0">
      <selection activeCell="A4" sqref="A4"/>
    </sheetView>
  </sheetViews>
  <sheetFormatPr defaultRowHeight="13.2" x14ac:dyDescent="0.25"/>
  <cols>
    <col min="1" max="1" width="16.77734375" bestFit="1" customWidth="1"/>
    <col min="2" max="2" width="2.77734375" style="4" customWidth="1"/>
    <col min="3" max="3" width="9.21875" customWidth="1"/>
    <col min="4" max="15" width="8.21875" customWidth="1"/>
  </cols>
  <sheetData>
    <row r="1" spans="1:15" ht="15.6" x14ac:dyDescent="0.25">
      <c r="A1" s="7" t="str">
        <f>+Instructions!C15</f>
        <v>Xcel Energy</v>
      </c>
    </row>
    <row r="2" spans="1:15" ht="15.6" x14ac:dyDescent="0.25">
      <c r="A2" s="7"/>
    </row>
    <row r="4" spans="1:15" s="6" customFormat="1" ht="26.25" customHeight="1" x14ac:dyDescent="0.25">
      <c r="A4" s="15" t="s">
        <v>40</v>
      </c>
      <c r="B4" s="5"/>
      <c r="C4" s="34" t="s">
        <v>25</v>
      </c>
      <c r="D4" s="34" t="s">
        <v>26</v>
      </c>
      <c r="E4" s="34" t="s">
        <v>27</v>
      </c>
      <c r="F4" s="34" t="s">
        <v>28</v>
      </c>
      <c r="G4" s="34" t="s">
        <v>29</v>
      </c>
      <c r="H4" s="34" t="s">
        <v>30</v>
      </c>
      <c r="I4" s="34" t="s">
        <v>31</v>
      </c>
      <c r="J4" s="34" t="s">
        <v>32</v>
      </c>
      <c r="K4" s="34" t="s">
        <v>33</v>
      </c>
      <c r="L4" s="34" t="s">
        <v>34</v>
      </c>
      <c r="M4" s="34" t="s">
        <v>35</v>
      </c>
      <c r="N4" s="34" t="s">
        <v>36</v>
      </c>
      <c r="O4" s="34" t="s">
        <v>37</v>
      </c>
    </row>
    <row r="5" spans="1:15" x14ac:dyDescent="0.25">
      <c r="A5" s="16"/>
      <c r="B5" s="2"/>
    </row>
    <row r="6" spans="1:15" x14ac:dyDescent="0.25">
      <c r="A6" s="35" t="s">
        <v>38</v>
      </c>
    </row>
    <row r="7" spans="1:15" ht="14.1" customHeight="1" x14ac:dyDescent="0.25">
      <c r="A7" s="32">
        <v>2021</v>
      </c>
      <c r="C7" s="33">
        <v>0.74173820597311568</v>
      </c>
      <c r="D7" s="33">
        <v>6.1761222451870601E-2</v>
      </c>
      <c r="E7" s="33">
        <v>9.2331726028668543E-2</v>
      </c>
      <c r="F7" s="33">
        <v>6.6368367409969736E-2</v>
      </c>
      <c r="G7" s="33">
        <v>4.6763950087585944E-2</v>
      </c>
      <c r="H7" s="33">
        <v>9.5569408240507941E-2</v>
      </c>
      <c r="I7" s="33">
        <v>9.7507971491101547E-2</v>
      </c>
      <c r="J7" s="33">
        <v>6.4443915400801757E-2</v>
      </c>
      <c r="K7" s="33">
        <v>4.391490600884352E-2</v>
      </c>
      <c r="L7" s="33">
        <v>4.65964483015694E-2</v>
      </c>
      <c r="M7" s="33">
        <v>2.9933214450727996E-2</v>
      </c>
      <c r="N7" s="33">
        <v>2.1735647530040054E-2</v>
      </c>
      <c r="O7" s="33">
        <v>7.481142857142857E-2</v>
      </c>
    </row>
    <row r="8" spans="1:15" x14ac:dyDescent="0.25">
      <c r="A8" s="4"/>
    </row>
    <row r="9" spans="1:15" x14ac:dyDescent="0.25">
      <c r="A9" s="35" t="s">
        <v>39</v>
      </c>
    </row>
    <row r="10" spans="1:15" ht="14.1" customHeight="1" x14ac:dyDescent="0.25">
      <c r="A10" s="32">
        <v>2021</v>
      </c>
      <c r="C10" s="33">
        <v>1.7834090752362072E-2</v>
      </c>
      <c r="D10" s="33">
        <v>6.2314700850731129E-4</v>
      </c>
      <c r="E10" s="33">
        <v>1.4307202709861529E-4</v>
      </c>
      <c r="F10" s="33">
        <v>2.239174748285873E-4</v>
      </c>
      <c r="G10" s="33">
        <v>4.2442528957379986E-4</v>
      </c>
      <c r="H10" s="33">
        <v>2.6182344628961524E-4</v>
      </c>
      <c r="I10" s="33">
        <v>6.8541361365288527E-3</v>
      </c>
      <c r="J10" s="33">
        <v>2.3998955565453792E-3</v>
      </c>
      <c r="K10" s="33">
        <v>1.8392073016529876E-3</v>
      </c>
      <c r="L10" s="33">
        <v>2.3091774511115786E-3</v>
      </c>
      <c r="M10" s="33">
        <v>1.7641465845434792E-3</v>
      </c>
      <c r="N10" s="33">
        <v>4.9971390425329013E-4</v>
      </c>
      <c r="O10" s="33">
        <v>4.9142857142857148E-4</v>
      </c>
    </row>
    <row r="11" spans="1:15" x14ac:dyDescent="0.25">
      <c r="A11" s="4"/>
    </row>
    <row r="12" spans="1:15" x14ac:dyDescent="0.25">
      <c r="A12" s="36" t="s">
        <v>11</v>
      </c>
    </row>
    <row r="13" spans="1:15" ht="14.1" customHeight="1" x14ac:dyDescent="0.25">
      <c r="A13" s="32">
        <v>2021</v>
      </c>
      <c r="C13" s="33">
        <v>0.17076383573834134</v>
      </c>
      <c r="D13" s="33">
        <v>2.0707058978348545E-2</v>
      </c>
      <c r="E13" s="33">
        <v>3.5760273151567414E-2</v>
      </c>
      <c r="F13" s="33">
        <v>4.268330347767002E-2</v>
      </c>
      <c r="G13" s="33">
        <v>1.5233009483976016E-2</v>
      </c>
      <c r="H13" s="33">
        <v>9.21387510251543E-3</v>
      </c>
      <c r="I13" s="33">
        <v>9.1657723980629949E-3</v>
      </c>
      <c r="J13" s="33">
        <v>1.6096579476861168E-2</v>
      </c>
      <c r="K13" s="33">
        <v>9.9968580208596759E-3</v>
      </c>
      <c r="L13" s="33">
        <v>0</v>
      </c>
      <c r="M13" s="33">
        <v>5.422268723055716E-3</v>
      </c>
      <c r="N13" s="33">
        <v>6.4848369254243751E-3</v>
      </c>
      <c r="O13" s="33">
        <v>0</v>
      </c>
    </row>
    <row r="14" spans="1:15" x14ac:dyDescent="0.25">
      <c r="A14" s="4"/>
      <c r="B14"/>
    </row>
    <row r="15" spans="1:15" x14ac:dyDescent="0.25">
      <c r="A15" s="36" t="s">
        <v>12</v>
      </c>
    </row>
    <row r="16" spans="1:15" ht="14.1" customHeight="1" x14ac:dyDescent="0.25">
      <c r="A16" s="32">
        <v>2021</v>
      </c>
      <c r="C16" s="33">
        <v>0.75004088496135435</v>
      </c>
      <c r="D16" s="33">
        <v>0</v>
      </c>
      <c r="E16" s="33">
        <v>0.58462323721728771</v>
      </c>
      <c r="F16" s="33">
        <v>0.14205247390203224</v>
      </c>
      <c r="G16" s="33">
        <v>0</v>
      </c>
      <c r="H16" s="33">
        <v>0</v>
      </c>
      <c r="I16" s="33">
        <v>0</v>
      </c>
      <c r="J16" s="33">
        <v>1.4168983365843919E-2</v>
      </c>
      <c r="K16" s="33">
        <v>0</v>
      </c>
      <c r="L16" s="33">
        <v>0</v>
      </c>
      <c r="M16" s="33">
        <v>0</v>
      </c>
      <c r="N16" s="33">
        <v>0</v>
      </c>
      <c r="O16" s="33">
        <v>9.1961904761904759E-3</v>
      </c>
    </row>
    <row r="17" spans="1:1" x14ac:dyDescent="0.25">
      <c r="A17" s="1"/>
    </row>
  </sheetData>
  <phoneticPr fontId="0" type="noConversion"/>
  <printOptions gridLinesSet="0"/>
  <pageMargins left="0.5" right="0.5" top="1.6" bottom="1" header="0.5" footer="0.5"/>
  <pageSetup pageOrder="overThenDown" orientation="landscape" horizontalDpi="300" verticalDpi="300" r:id="rId1"/>
  <headerFooter alignWithMargins="0">
    <oddHeader xml:space="preserve">&amp;C&amp;14&amp;UService Quality Report to the Public Utility Commission of Texas&amp;R
</oddHeader>
    <oddFooter>&amp;L&amp;8&amp;F
&amp;A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O17"/>
  <sheetViews>
    <sheetView showGridLines="0" zoomScale="75" zoomScaleNormal="75" workbookViewId="0">
      <selection activeCell="A4" sqref="A4"/>
    </sheetView>
  </sheetViews>
  <sheetFormatPr defaultRowHeight="13.2" x14ac:dyDescent="0.25"/>
  <cols>
    <col min="1" max="1" width="16.77734375" bestFit="1" customWidth="1"/>
    <col min="2" max="2" width="2.77734375" style="4" customWidth="1"/>
    <col min="3" max="3" width="9.5546875" customWidth="1"/>
    <col min="4" max="15" width="8.21875" customWidth="1"/>
  </cols>
  <sheetData>
    <row r="1" spans="1:15" ht="15.6" x14ac:dyDescent="0.25">
      <c r="A1" s="7" t="str">
        <f>+Instructions!C15</f>
        <v>Xcel Energy</v>
      </c>
    </row>
    <row r="2" spans="1:15" ht="15.6" x14ac:dyDescent="0.25">
      <c r="A2" s="7"/>
    </row>
    <row r="4" spans="1:15" s="6" customFormat="1" ht="26.25" customHeight="1" x14ac:dyDescent="0.25">
      <c r="A4" s="31" t="s">
        <v>41</v>
      </c>
      <c r="B4" s="5"/>
      <c r="C4" s="34" t="s">
        <v>25</v>
      </c>
      <c r="D4" s="34" t="s">
        <v>26</v>
      </c>
      <c r="E4" s="34" t="s">
        <v>27</v>
      </c>
      <c r="F4" s="34" t="s">
        <v>28</v>
      </c>
      <c r="G4" s="34" t="s">
        <v>29</v>
      </c>
      <c r="H4" s="34" t="s">
        <v>30</v>
      </c>
      <c r="I4" s="34" t="s">
        <v>31</v>
      </c>
      <c r="J4" s="34" t="s">
        <v>32</v>
      </c>
      <c r="K4" s="34" t="s">
        <v>33</v>
      </c>
      <c r="L4" s="34" t="s">
        <v>34</v>
      </c>
      <c r="M4" s="34" t="s">
        <v>35</v>
      </c>
      <c r="N4" s="34" t="s">
        <v>36</v>
      </c>
      <c r="O4" s="34" t="s">
        <v>37</v>
      </c>
    </row>
    <row r="5" spans="1:15" x14ac:dyDescent="0.25">
      <c r="A5" s="16"/>
      <c r="B5" s="2"/>
    </row>
    <row r="6" spans="1:15" x14ac:dyDescent="0.25">
      <c r="A6" s="35" t="s">
        <v>38</v>
      </c>
    </row>
    <row r="7" spans="1:15" ht="14.1" customHeight="1" x14ac:dyDescent="0.25">
      <c r="A7" s="32">
        <v>2021</v>
      </c>
      <c r="C7" s="33">
        <v>84.006348083871757</v>
      </c>
      <c r="D7" s="33">
        <v>5.9176818157187867</v>
      </c>
      <c r="E7" s="33">
        <v>10.725247108591665</v>
      </c>
      <c r="F7" s="33">
        <v>9.2416199271109996</v>
      </c>
      <c r="G7" s="33">
        <v>3.7980349109092724</v>
      </c>
      <c r="H7" s="33">
        <v>11.369259771212512</v>
      </c>
      <c r="I7" s="33">
        <v>12.866988449511323</v>
      </c>
      <c r="J7" s="33">
        <v>6.0010287680280143</v>
      </c>
      <c r="K7" s="33">
        <v>5.4688917626502951</v>
      </c>
      <c r="L7" s="33">
        <v>4.3583484411140629</v>
      </c>
      <c r="M7" s="33">
        <v>2.9285076923664382</v>
      </c>
      <c r="N7" s="33">
        <v>2.1015203509441158</v>
      </c>
      <c r="O7" s="33">
        <v>9.2292190857142824</v>
      </c>
    </row>
    <row r="8" spans="1:15" x14ac:dyDescent="0.25">
      <c r="A8" s="4"/>
    </row>
    <row r="9" spans="1:15" x14ac:dyDescent="0.25">
      <c r="A9" s="35" t="s">
        <v>39</v>
      </c>
    </row>
    <row r="10" spans="1:15" ht="14.1" customHeight="1" x14ac:dyDescent="0.25">
      <c r="A10" s="32">
        <v>2021</v>
      </c>
      <c r="C10" s="33">
        <v>1.459749433503345</v>
      </c>
      <c r="D10" s="33">
        <v>0.17024364660984806</v>
      </c>
      <c r="E10" s="33">
        <v>1.6774847164273753E-2</v>
      </c>
      <c r="F10" s="33">
        <v>2.1810334177527951E-2</v>
      </c>
      <c r="G10" s="33">
        <v>4.0907421269108783E-2</v>
      </c>
      <c r="H10" s="33">
        <v>4.1921553075077875E-2</v>
      </c>
      <c r="I10" s="33">
        <v>0.16430545138448163</v>
      </c>
      <c r="J10" s="33">
        <v>0.19681777689034974</v>
      </c>
      <c r="K10" s="33">
        <v>0.20750879370991102</v>
      </c>
      <c r="L10" s="33">
        <v>0.21394529084548777</v>
      </c>
      <c r="M10" s="33">
        <v>0.21898168265981371</v>
      </c>
      <c r="N10" s="33">
        <v>0.1078196452412741</v>
      </c>
      <c r="O10" s="33">
        <v>5.8712990476190476E-2</v>
      </c>
    </row>
    <row r="11" spans="1:15" x14ac:dyDescent="0.25">
      <c r="A11" s="4"/>
    </row>
    <row r="12" spans="1:15" x14ac:dyDescent="0.25">
      <c r="A12" s="36" t="s">
        <v>11</v>
      </c>
    </row>
    <row r="13" spans="1:15" ht="14.1" customHeight="1" x14ac:dyDescent="0.25">
      <c r="A13" s="32">
        <v>2021</v>
      </c>
      <c r="C13" s="33">
        <v>16.9710032170108</v>
      </c>
      <c r="D13" s="33">
        <v>4.743406911126077</v>
      </c>
      <c r="E13" s="33">
        <v>1.7039027728905576</v>
      </c>
      <c r="F13" s="33">
        <v>2.3016901908703442</v>
      </c>
      <c r="G13" s="33">
        <v>0.83392238418977216</v>
      </c>
      <c r="H13" s="33">
        <v>2.2644262793733181</v>
      </c>
      <c r="I13" s="33">
        <v>0.67691725419152349</v>
      </c>
      <c r="J13" s="33">
        <v>1.212437833105503</v>
      </c>
      <c r="K13" s="33">
        <v>1.7844104191093639</v>
      </c>
      <c r="L13" s="33">
        <v>0</v>
      </c>
      <c r="M13" s="33">
        <v>0.83788943917703707</v>
      </c>
      <c r="N13" s="33">
        <v>0.61199973297730315</v>
      </c>
      <c r="O13" s="33">
        <v>0</v>
      </c>
    </row>
    <row r="14" spans="1:15" x14ac:dyDescent="0.25">
      <c r="A14" s="4"/>
      <c r="B14"/>
    </row>
    <row r="15" spans="1:15" x14ac:dyDescent="0.25">
      <c r="A15" s="36" t="s">
        <v>12</v>
      </c>
    </row>
    <row r="16" spans="1:15" ht="14.1" customHeight="1" x14ac:dyDescent="0.25">
      <c r="A16" s="32">
        <v>2021</v>
      </c>
      <c r="C16" s="33">
        <v>90.339623269317357</v>
      </c>
      <c r="D16" s="33">
        <v>0</v>
      </c>
      <c r="E16" s="33">
        <v>36.197276991311277</v>
      </c>
      <c r="F16" s="33">
        <v>50.803361194329476</v>
      </c>
      <c r="G16" s="33">
        <v>0</v>
      </c>
      <c r="H16" s="33">
        <v>0</v>
      </c>
      <c r="I16" s="33">
        <v>0</v>
      </c>
      <c r="J16" s="33">
        <v>1.4559046646289953</v>
      </c>
      <c r="K16" s="33">
        <v>0</v>
      </c>
      <c r="L16" s="33">
        <v>0</v>
      </c>
      <c r="M16" s="33">
        <v>0</v>
      </c>
      <c r="N16" s="33">
        <v>0</v>
      </c>
      <c r="O16" s="33">
        <v>1.8830804190476189</v>
      </c>
    </row>
    <row r="17" spans="1:1" x14ac:dyDescent="0.25">
      <c r="A17" s="1"/>
    </row>
  </sheetData>
  <phoneticPr fontId="0" type="noConversion"/>
  <printOptions gridLinesSet="0"/>
  <pageMargins left="0.5" right="0.5" top="1.6" bottom="1" header="0.5" footer="0.5"/>
  <pageSetup pageOrder="overThenDown" orientation="landscape" horizontalDpi="300" verticalDpi="300" r:id="rId1"/>
  <headerFooter alignWithMargins="0">
    <oddHeader xml:space="preserve">&amp;C&amp;14&amp;UService Quality Report to the Public Utility Commission of Texas&amp;R
</oddHeader>
    <oddFooter>&amp;L&amp;8&amp;F
&amp;A</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364"/>
  <sheetViews>
    <sheetView showGridLines="0" zoomScaleNormal="100" workbookViewId="0">
      <selection activeCell="A6" sqref="A6"/>
    </sheetView>
  </sheetViews>
  <sheetFormatPr defaultRowHeight="13.2" x14ac:dyDescent="0.25"/>
  <cols>
    <col min="1" max="1" width="12.77734375" customWidth="1"/>
    <col min="2" max="2" width="12.77734375" style="47" customWidth="1"/>
    <col min="3" max="4" width="13.77734375" style="9" customWidth="1"/>
    <col min="5" max="6" width="12.77734375" style="63" customWidth="1"/>
  </cols>
  <sheetData>
    <row r="1" spans="1:6" ht="15.75" customHeight="1" x14ac:dyDescent="0.25">
      <c r="A1" s="18" t="s">
        <v>62</v>
      </c>
      <c r="C1" s="8"/>
    </row>
    <row r="2" spans="1:6" ht="15.6" x14ac:dyDescent="0.3">
      <c r="A2" s="18" t="s">
        <v>51</v>
      </c>
      <c r="C2" s="48"/>
      <c r="D2" s="49"/>
      <c r="E2" s="64"/>
      <c r="F2" s="46" t="s">
        <v>50</v>
      </c>
    </row>
    <row r="3" spans="1:6" ht="15.6" x14ac:dyDescent="0.3">
      <c r="A3" t="s">
        <v>67</v>
      </c>
      <c r="C3" s="48"/>
      <c r="D3" s="49"/>
      <c r="E3" s="64"/>
      <c r="F3" s="60">
        <f>+Instructions!C18</f>
        <v>358</v>
      </c>
    </row>
    <row r="4" spans="1:6" ht="15.75" customHeight="1" x14ac:dyDescent="0.25">
      <c r="A4" t="s">
        <v>52</v>
      </c>
    </row>
    <row r="5" spans="1:6" ht="16.2" thickBot="1" x14ac:dyDescent="0.3">
      <c r="A5" s="7" t="str">
        <f>+Instructions!C15</f>
        <v>Xcel Energy</v>
      </c>
    </row>
    <row r="6" spans="1:6" ht="27" customHeight="1" thickTop="1" thickBot="1" x14ac:dyDescent="0.3">
      <c r="A6" s="81" t="s">
        <v>589</v>
      </c>
      <c r="B6" s="82" t="s">
        <v>590</v>
      </c>
      <c r="C6" s="67" t="s">
        <v>48</v>
      </c>
      <c r="D6" s="68" t="s">
        <v>49</v>
      </c>
      <c r="E6" s="67" t="s">
        <v>63</v>
      </c>
      <c r="F6" s="83" t="s">
        <v>591</v>
      </c>
    </row>
    <row r="7" spans="1:6" ht="13.5" customHeight="1" thickTop="1" x14ac:dyDescent="0.25">
      <c r="A7" s="45">
        <v>1</v>
      </c>
      <c r="B7" s="70">
        <v>159</v>
      </c>
      <c r="C7" s="73" t="s">
        <v>434</v>
      </c>
      <c r="D7" s="66" t="s">
        <v>232</v>
      </c>
      <c r="E7" s="77">
        <v>48</v>
      </c>
      <c r="F7" s="79">
        <v>14.1875</v>
      </c>
    </row>
    <row r="8" spans="1:6" ht="12.75" customHeight="1" x14ac:dyDescent="0.25">
      <c r="A8" s="44">
        <v>2</v>
      </c>
      <c r="B8" s="74">
        <v>49</v>
      </c>
      <c r="C8" s="76" t="s">
        <v>466</v>
      </c>
      <c r="D8" s="65" t="s">
        <v>123</v>
      </c>
      <c r="E8" s="78">
        <v>214</v>
      </c>
      <c r="F8" s="80">
        <v>6.8317757009345792</v>
      </c>
    </row>
    <row r="9" spans="1:6" ht="12.75" customHeight="1" x14ac:dyDescent="0.25">
      <c r="A9" s="44">
        <v>3</v>
      </c>
      <c r="B9" s="74" t="s">
        <v>580</v>
      </c>
      <c r="C9" s="76" t="s">
        <v>595</v>
      </c>
      <c r="D9" s="65" t="s">
        <v>596</v>
      </c>
      <c r="E9" s="78">
        <v>12</v>
      </c>
      <c r="F9" s="80">
        <v>6</v>
      </c>
    </row>
    <row r="10" spans="1:6" ht="12.75" customHeight="1" x14ac:dyDescent="0.25">
      <c r="A10" s="44">
        <v>4</v>
      </c>
      <c r="B10" s="74">
        <v>2</v>
      </c>
      <c r="C10" s="76" t="s">
        <v>426</v>
      </c>
      <c r="D10" s="65" t="s">
        <v>76</v>
      </c>
      <c r="E10" s="78">
        <v>30</v>
      </c>
      <c r="F10" s="80">
        <v>5.2333333333333334</v>
      </c>
    </row>
    <row r="11" spans="1:6" ht="12.75" customHeight="1" x14ac:dyDescent="0.25">
      <c r="A11" s="44">
        <v>5</v>
      </c>
      <c r="B11" s="74">
        <v>119</v>
      </c>
      <c r="C11" s="76" t="s">
        <v>444</v>
      </c>
      <c r="D11" s="65" t="s">
        <v>192</v>
      </c>
      <c r="E11" s="78">
        <v>67</v>
      </c>
      <c r="F11" s="80">
        <v>4.2537313432835822</v>
      </c>
    </row>
    <row r="12" spans="1:6" ht="12.75" customHeight="1" x14ac:dyDescent="0.25">
      <c r="A12" s="44">
        <v>6</v>
      </c>
      <c r="B12" s="75">
        <v>41</v>
      </c>
      <c r="C12" s="76" t="s">
        <v>426</v>
      </c>
      <c r="D12" s="65" t="s">
        <v>115</v>
      </c>
      <c r="E12" s="78">
        <v>61</v>
      </c>
      <c r="F12" s="80">
        <v>3.9836065573770494</v>
      </c>
    </row>
    <row r="13" spans="1:6" ht="12.75" customHeight="1" x14ac:dyDescent="0.25">
      <c r="A13" s="44">
        <v>7</v>
      </c>
      <c r="B13" s="75">
        <v>201</v>
      </c>
      <c r="C13" s="76" t="s">
        <v>431</v>
      </c>
      <c r="D13" s="65" t="s">
        <v>274</v>
      </c>
      <c r="E13" s="78">
        <v>93</v>
      </c>
      <c r="F13" s="80">
        <v>3.5053763440860215</v>
      </c>
    </row>
    <row r="14" spans="1:6" ht="12.75" customHeight="1" x14ac:dyDescent="0.25">
      <c r="A14" s="44">
        <v>8</v>
      </c>
      <c r="B14" s="75">
        <v>56</v>
      </c>
      <c r="C14" s="76" t="s">
        <v>446</v>
      </c>
      <c r="D14" s="65" t="s">
        <v>130</v>
      </c>
      <c r="E14" s="78">
        <v>249</v>
      </c>
      <c r="F14" s="80">
        <v>3.4779116465863456</v>
      </c>
    </row>
    <row r="15" spans="1:6" ht="12.75" customHeight="1" x14ac:dyDescent="0.25">
      <c r="A15" s="44">
        <v>9</v>
      </c>
      <c r="B15" s="75">
        <v>227</v>
      </c>
      <c r="C15" s="76" t="s">
        <v>440</v>
      </c>
      <c r="D15" s="65" t="s">
        <v>300</v>
      </c>
      <c r="E15" s="78">
        <v>438</v>
      </c>
      <c r="F15" s="80">
        <v>3.317351598173516</v>
      </c>
    </row>
    <row r="16" spans="1:6" ht="12.75" customHeight="1" x14ac:dyDescent="0.25">
      <c r="A16" s="44">
        <v>10</v>
      </c>
      <c r="B16" s="75">
        <v>238</v>
      </c>
      <c r="C16" s="76" t="s">
        <v>480</v>
      </c>
      <c r="D16" s="65" t="s">
        <v>311</v>
      </c>
      <c r="E16" s="78">
        <v>121</v>
      </c>
      <c r="F16" s="80">
        <v>3.2066115702479339</v>
      </c>
    </row>
    <row r="17" spans="1:6" ht="12.75" customHeight="1" x14ac:dyDescent="0.25">
      <c r="A17" s="44">
        <v>11</v>
      </c>
      <c r="B17" s="75">
        <v>305</v>
      </c>
      <c r="C17" s="76" t="s">
        <v>548</v>
      </c>
      <c r="D17" s="65" t="s">
        <v>378</v>
      </c>
      <c r="E17" s="78">
        <v>1525</v>
      </c>
      <c r="F17" s="80">
        <v>3.1475409836065573</v>
      </c>
    </row>
    <row r="18" spans="1:6" ht="12.75" customHeight="1" x14ac:dyDescent="0.25">
      <c r="A18" s="44">
        <v>12</v>
      </c>
      <c r="B18" s="75">
        <v>45</v>
      </c>
      <c r="C18" s="76" t="s">
        <v>455</v>
      </c>
      <c r="D18" s="65" t="s">
        <v>119</v>
      </c>
      <c r="E18" s="78">
        <v>951</v>
      </c>
      <c r="F18" s="80">
        <v>3.0462670872765512</v>
      </c>
    </row>
    <row r="19" spans="1:6" ht="12.75" customHeight="1" x14ac:dyDescent="0.25">
      <c r="A19" s="44">
        <v>13</v>
      </c>
      <c r="B19" s="75">
        <v>103</v>
      </c>
      <c r="C19" s="76" t="s">
        <v>500</v>
      </c>
      <c r="D19" s="65" t="s">
        <v>177</v>
      </c>
      <c r="E19" s="78">
        <v>1055</v>
      </c>
      <c r="F19" s="80">
        <v>3.0227488151658766</v>
      </c>
    </row>
    <row r="20" spans="1:6" ht="12.75" customHeight="1" x14ac:dyDescent="0.25">
      <c r="A20" s="44">
        <v>14</v>
      </c>
      <c r="B20" s="75">
        <v>132</v>
      </c>
      <c r="C20" s="76" t="s">
        <v>520</v>
      </c>
      <c r="D20" s="65" t="s">
        <v>205</v>
      </c>
      <c r="E20" s="78">
        <v>162</v>
      </c>
      <c r="F20" s="80">
        <v>2.9938271604938271</v>
      </c>
    </row>
    <row r="21" spans="1:6" ht="12.75" customHeight="1" x14ac:dyDescent="0.25">
      <c r="A21" s="44">
        <v>15</v>
      </c>
      <c r="B21" s="75">
        <v>96</v>
      </c>
      <c r="C21" s="76" t="s">
        <v>496</v>
      </c>
      <c r="D21" s="65" t="s">
        <v>170</v>
      </c>
      <c r="E21" s="78">
        <v>672</v>
      </c>
      <c r="F21" s="80">
        <v>2.8660714285714284</v>
      </c>
    </row>
    <row r="22" spans="1:6" ht="12.75" customHeight="1" x14ac:dyDescent="0.25">
      <c r="A22" s="44">
        <v>16</v>
      </c>
      <c r="B22" s="75">
        <v>191</v>
      </c>
      <c r="C22" s="76" t="s">
        <v>545</v>
      </c>
      <c r="D22" s="65" t="s">
        <v>264</v>
      </c>
      <c r="E22" s="78">
        <v>197</v>
      </c>
      <c r="F22" s="80">
        <v>2.7258883248730963</v>
      </c>
    </row>
    <row r="23" spans="1:6" ht="12.75" customHeight="1" x14ac:dyDescent="0.25">
      <c r="A23" s="44">
        <v>17</v>
      </c>
      <c r="B23" s="75">
        <v>87</v>
      </c>
      <c r="C23" s="76" t="s">
        <v>491</v>
      </c>
      <c r="D23" s="65" t="s">
        <v>161</v>
      </c>
      <c r="E23" s="78">
        <v>196</v>
      </c>
      <c r="F23" s="80">
        <v>2.6683673469387754</v>
      </c>
    </row>
    <row r="24" spans="1:6" ht="12.75" customHeight="1" x14ac:dyDescent="0.25">
      <c r="A24" s="44">
        <v>18</v>
      </c>
      <c r="B24" s="74">
        <v>68</v>
      </c>
      <c r="C24" s="76" t="s">
        <v>444</v>
      </c>
      <c r="D24" s="65" t="s">
        <v>142</v>
      </c>
      <c r="E24" s="78">
        <v>85</v>
      </c>
      <c r="F24" s="80">
        <v>2.6235294117647059</v>
      </c>
    </row>
    <row r="25" spans="1:6" ht="12.75" customHeight="1" x14ac:dyDescent="0.25">
      <c r="A25" s="44">
        <v>19</v>
      </c>
      <c r="B25" s="74">
        <v>165</v>
      </c>
      <c r="C25" s="76" t="s">
        <v>535</v>
      </c>
      <c r="D25" s="65" t="s">
        <v>238</v>
      </c>
      <c r="E25" s="78">
        <v>1585</v>
      </c>
      <c r="F25" s="80">
        <v>2.6220820189274447</v>
      </c>
    </row>
    <row r="26" spans="1:6" ht="12.75" customHeight="1" x14ac:dyDescent="0.25">
      <c r="A26" s="44">
        <v>20</v>
      </c>
      <c r="B26" s="74">
        <v>323</v>
      </c>
      <c r="C26" s="76" t="s">
        <v>434</v>
      </c>
      <c r="D26" s="65" t="s">
        <v>396</v>
      </c>
      <c r="E26" s="78">
        <v>405</v>
      </c>
      <c r="F26" s="80">
        <v>2.5679012345679011</v>
      </c>
    </row>
    <row r="27" spans="1:6" ht="12.75" customHeight="1" x14ac:dyDescent="0.25">
      <c r="A27" s="44">
        <v>21</v>
      </c>
      <c r="B27" s="74">
        <v>203</v>
      </c>
      <c r="C27" s="76" t="s">
        <v>549</v>
      </c>
      <c r="D27" s="65" t="s">
        <v>276</v>
      </c>
      <c r="E27" s="78">
        <v>23</v>
      </c>
      <c r="F27" s="80">
        <v>2.5652173913043477</v>
      </c>
    </row>
    <row r="28" spans="1:6" ht="12.75" customHeight="1" x14ac:dyDescent="0.25">
      <c r="A28" s="44">
        <v>22</v>
      </c>
      <c r="B28" s="74">
        <v>69</v>
      </c>
      <c r="C28" s="76" t="s">
        <v>479</v>
      </c>
      <c r="D28" s="65" t="s">
        <v>143</v>
      </c>
      <c r="E28" s="78">
        <v>899</v>
      </c>
      <c r="F28" s="80">
        <v>2.4560622914349275</v>
      </c>
    </row>
    <row r="29" spans="1:6" ht="12.75" customHeight="1" x14ac:dyDescent="0.25">
      <c r="A29" s="44">
        <v>23</v>
      </c>
      <c r="B29" s="74">
        <v>146</v>
      </c>
      <c r="C29" s="76" t="s">
        <v>517</v>
      </c>
      <c r="D29" s="65" t="s">
        <v>219</v>
      </c>
      <c r="E29" s="78">
        <v>3502</v>
      </c>
      <c r="F29" s="80">
        <v>2.436893203883495</v>
      </c>
    </row>
    <row r="30" spans="1:6" ht="12.75" customHeight="1" x14ac:dyDescent="0.25">
      <c r="A30" s="44">
        <v>24</v>
      </c>
      <c r="B30" s="74">
        <v>3</v>
      </c>
      <c r="C30" s="76" t="s">
        <v>427</v>
      </c>
      <c r="D30" s="65" t="s">
        <v>77</v>
      </c>
      <c r="E30" s="78">
        <v>957</v>
      </c>
      <c r="F30" s="80">
        <v>2.4346917450365728</v>
      </c>
    </row>
    <row r="31" spans="1:6" ht="12.75" customHeight="1" x14ac:dyDescent="0.25">
      <c r="A31" s="44">
        <v>25</v>
      </c>
      <c r="B31" s="74">
        <v>256</v>
      </c>
      <c r="C31" s="76" t="s">
        <v>511</v>
      </c>
      <c r="D31" s="65" t="s">
        <v>329</v>
      </c>
      <c r="E31" s="78">
        <v>927</v>
      </c>
      <c r="F31" s="80">
        <v>2.4163969795037756</v>
      </c>
    </row>
    <row r="32" spans="1:6" ht="12.75" customHeight="1" x14ac:dyDescent="0.25">
      <c r="A32" s="44">
        <v>26</v>
      </c>
      <c r="B32" s="74">
        <v>31</v>
      </c>
      <c r="C32" s="76" t="s">
        <v>451</v>
      </c>
      <c r="D32" s="65" t="s">
        <v>105</v>
      </c>
      <c r="E32" s="78">
        <v>702</v>
      </c>
      <c r="F32" s="80">
        <v>2.3917378917378915</v>
      </c>
    </row>
    <row r="33" spans="1:6" ht="12.75" customHeight="1" x14ac:dyDescent="0.25">
      <c r="A33" s="44">
        <v>27</v>
      </c>
      <c r="B33" s="74">
        <v>254</v>
      </c>
      <c r="C33" s="76" t="s">
        <v>517</v>
      </c>
      <c r="D33" s="65" t="s">
        <v>327</v>
      </c>
      <c r="E33" s="78">
        <v>987</v>
      </c>
      <c r="F33" s="80">
        <v>2.3637284701114489</v>
      </c>
    </row>
    <row r="34" spans="1:6" ht="12.75" customHeight="1" x14ac:dyDescent="0.25">
      <c r="A34" s="44">
        <v>28</v>
      </c>
      <c r="B34" s="74">
        <v>214</v>
      </c>
      <c r="C34" s="76" t="s">
        <v>553</v>
      </c>
      <c r="D34" s="65" t="s">
        <v>287</v>
      </c>
      <c r="E34" s="78">
        <v>77</v>
      </c>
      <c r="F34" s="80">
        <v>2.3636363636363638</v>
      </c>
    </row>
    <row r="35" spans="1:6" ht="12.75" customHeight="1" x14ac:dyDescent="0.25">
      <c r="A35" s="44">
        <v>29</v>
      </c>
      <c r="B35" s="74">
        <v>158</v>
      </c>
      <c r="C35" s="76" t="s">
        <v>534</v>
      </c>
      <c r="D35" s="65" t="s">
        <v>231</v>
      </c>
      <c r="E35" s="78">
        <v>405</v>
      </c>
      <c r="F35" s="80">
        <v>2.3506172839506174</v>
      </c>
    </row>
    <row r="36" spans="1:6" ht="12.75" customHeight="1" x14ac:dyDescent="0.25">
      <c r="A36" s="44">
        <v>30</v>
      </c>
      <c r="B36" s="74">
        <v>296</v>
      </c>
      <c r="C36" s="76" t="s">
        <v>561</v>
      </c>
      <c r="D36" s="65" t="s">
        <v>369</v>
      </c>
      <c r="E36" s="78">
        <v>630</v>
      </c>
      <c r="F36" s="80">
        <v>2.3444444444444446</v>
      </c>
    </row>
    <row r="37" spans="1:6" ht="12.75" customHeight="1" x14ac:dyDescent="0.25">
      <c r="A37" s="44">
        <v>31</v>
      </c>
      <c r="B37" s="74">
        <v>25</v>
      </c>
      <c r="C37" s="76" t="s">
        <v>438</v>
      </c>
      <c r="D37" s="65" t="s">
        <v>99</v>
      </c>
      <c r="E37" s="78">
        <v>1275</v>
      </c>
      <c r="F37" s="80">
        <v>2.3388235294117647</v>
      </c>
    </row>
    <row r="38" spans="1:6" ht="12.75" customHeight="1" x14ac:dyDescent="0.25">
      <c r="A38" s="44">
        <v>32</v>
      </c>
      <c r="B38" s="74">
        <v>282</v>
      </c>
      <c r="C38" s="76" t="s">
        <v>530</v>
      </c>
      <c r="D38" s="65" t="s">
        <v>355</v>
      </c>
      <c r="E38" s="78">
        <v>932</v>
      </c>
      <c r="F38" s="80">
        <v>2.2854077253218885</v>
      </c>
    </row>
    <row r="39" spans="1:6" ht="12.75" customHeight="1" x14ac:dyDescent="0.25">
      <c r="A39" s="44">
        <v>33</v>
      </c>
      <c r="B39" s="74">
        <v>162</v>
      </c>
      <c r="C39" s="76" t="s">
        <v>430</v>
      </c>
      <c r="D39" s="65" t="s">
        <v>235</v>
      </c>
      <c r="E39" s="78">
        <v>224</v>
      </c>
      <c r="F39" s="80">
        <v>2.2544642857142856</v>
      </c>
    </row>
    <row r="40" spans="1:6" ht="12.75" customHeight="1" x14ac:dyDescent="0.25">
      <c r="A40" s="44">
        <v>34</v>
      </c>
      <c r="B40" s="74">
        <v>169</v>
      </c>
      <c r="C40" s="76" t="s">
        <v>537</v>
      </c>
      <c r="D40" s="65" t="s">
        <v>242</v>
      </c>
      <c r="E40" s="78">
        <v>122</v>
      </c>
      <c r="F40" s="80">
        <v>2.237704918032787</v>
      </c>
    </row>
    <row r="41" spans="1:6" ht="12.75" customHeight="1" x14ac:dyDescent="0.25">
      <c r="A41" s="44">
        <v>35</v>
      </c>
      <c r="B41" s="74">
        <v>20</v>
      </c>
      <c r="C41" s="76" t="s">
        <v>443</v>
      </c>
      <c r="D41" s="65" t="s">
        <v>94</v>
      </c>
      <c r="E41" s="78">
        <v>1195</v>
      </c>
      <c r="F41" s="80">
        <v>2.2301255230125525</v>
      </c>
    </row>
    <row r="42" spans="1:6" ht="12.75" customHeight="1" x14ac:dyDescent="0.25">
      <c r="A42" s="44">
        <v>36</v>
      </c>
      <c r="B42" s="74">
        <v>61</v>
      </c>
      <c r="C42" s="76" t="s">
        <v>428</v>
      </c>
      <c r="D42" s="65" t="s">
        <v>135</v>
      </c>
      <c r="E42" s="78">
        <v>51</v>
      </c>
      <c r="F42" s="80">
        <v>2.1960784313725492</v>
      </c>
    </row>
    <row r="43" spans="1:6" ht="12.75" customHeight="1" x14ac:dyDescent="0.25">
      <c r="A43" s="44">
        <v>37</v>
      </c>
      <c r="B43" s="74">
        <v>155</v>
      </c>
      <c r="C43" s="76" t="s">
        <v>532</v>
      </c>
      <c r="D43" s="65" t="s">
        <v>228</v>
      </c>
      <c r="E43" s="78">
        <v>62</v>
      </c>
      <c r="F43" s="80">
        <v>2.193548387096774</v>
      </c>
    </row>
    <row r="44" spans="1:6" ht="12.75" customHeight="1" x14ac:dyDescent="0.25">
      <c r="A44" s="44">
        <v>38</v>
      </c>
      <c r="B44" s="74">
        <v>154</v>
      </c>
      <c r="C44" s="76" t="s">
        <v>525</v>
      </c>
      <c r="D44" s="65" t="s">
        <v>227</v>
      </c>
      <c r="E44" s="78">
        <v>1603</v>
      </c>
      <c r="F44" s="80">
        <v>2.1790393013100435</v>
      </c>
    </row>
    <row r="45" spans="1:6" ht="12.75" customHeight="1" x14ac:dyDescent="0.25">
      <c r="A45" s="44">
        <v>39</v>
      </c>
      <c r="B45" s="74">
        <v>22</v>
      </c>
      <c r="C45" s="76" t="s">
        <v>444</v>
      </c>
      <c r="D45" s="65" t="s">
        <v>96</v>
      </c>
      <c r="E45" s="78">
        <v>936</v>
      </c>
      <c r="F45" s="80">
        <v>2.1634615384615383</v>
      </c>
    </row>
    <row r="46" spans="1:6" ht="12.75" customHeight="1" x14ac:dyDescent="0.25">
      <c r="A46" s="44">
        <v>40</v>
      </c>
      <c r="B46" s="74">
        <v>112</v>
      </c>
      <c r="C46" s="76" t="s">
        <v>506</v>
      </c>
      <c r="D46" s="65" t="s">
        <v>185</v>
      </c>
      <c r="E46" s="78">
        <v>90</v>
      </c>
      <c r="F46" s="80">
        <v>2.1444444444444444</v>
      </c>
    </row>
    <row r="47" spans="1:6" ht="12.75" customHeight="1" x14ac:dyDescent="0.25">
      <c r="A47" s="44">
        <v>41</v>
      </c>
      <c r="B47" s="74">
        <v>302</v>
      </c>
      <c r="C47" s="76" t="s">
        <v>534</v>
      </c>
      <c r="D47" s="65" t="s">
        <v>375</v>
      </c>
      <c r="E47" s="78">
        <v>282</v>
      </c>
      <c r="F47" s="80">
        <v>2.124113475177305</v>
      </c>
    </row>
    <row r="48" spans="1:6" ht="12.75" customHeight="1" x14ac:dyDescent="0.25">
      <c r="A48" s="44">
        <v>42</v>
      </c>
      <c r="B48" s="74">
        <v>81</v>
      </c>
      <c r="C48" s="76" t="s">
        <v>486</v>
      </c>
      <c r="D48" s="65" t="s">
        <v>155</v>
      </c>
      <c r="E48" s="78">
        <v>488</v>
      </c>
      <c r="F48" s="80">
        <v>2.1147540983606556</v>
      </c>
    </row>
    <row r="49" spans="1:6" ht="12.75" customHeight="1" x14ac:dyDescent="0.25">
      <c r="A49" s="44">
        <v>43</v>
      </c>
      <c r="B49" s="74">
        <v>26</v>
      </c>
      <c r="C49" s="76" t="s">
        <v>447</v>
      </c>
      <c r="D49" s="65" t="s">
        <v>100</v>
      </c>
      <c r="E49" s="78">
        <v>468</v>
      </c>
      <c r="F49" s="80">
        <v>2.091880341880342</v>
      </c>
    </row>
    <row r="50" spans="1:6" ht="12.75" customHeight="1" x14ac:dyDescent="0.25">
      <c r="A50" s="44">
        <v>44</v>
      </c>
      <c r="B50" s="74">
        <v>52</v>
      </c>
      <c r="C50" s="76" t="s">
        <v>442</v>
      </c>
      <c r="D50" s="65" t="s">
        <v>126</v>
      </c>
      <c r="E50" s="78">
        <v>131</v>
      </c>
      <c r="F50" s="80">
        <v>2.0916030534351147</v>
      </c>
    </row>
    <row r="51" spans="1:6" ht="12.75" customHeight="1" x14ac:dyDescent="0.25">
      <c r="A51" s="44">
        <v>45</v>
      </c>
      <c r="B51" s="74">
        <v>232</v>
      </c>
      <c r="C51" s="76" t="s">
        <v>467</v>
      </c>
      <c r="D51" s="65" t="s">
        <v>305</v>
      </c>
      <c r="E51" s="78">
        <v>349</v>
      </c>
      <c r="F51" s="80">
        <v>2.0372492836676219</v>
      </c>
    </row>
    <row r="52" spans="1:6" ht="12.75" customHeight="1" x14ac:dyDescent="0.25">
      <c r="A52" s="44">
        <v>46</v>
      </c>
      <c r="B52" s="74">
        <v>243</v>
      </c>
      <c r="C52" s="76" t="s">
        <v>536</v>
      </c>
      <c r="D52" s="65" t="s">
        <v>316</v>
      </c>
      <c r="E52" s="78">
        <v>2728</v>
      </c>
      <c r="F52" s="80">
        <v>2.032258064516129</v>
      </c>
    </row>
    <row r="53" spans="1:6" ht="12.75" customHeight="1" x14ac:dyDescent="0.25">
      <c r="A53" s="44">
        <v>47</v>
      </c>
      <c r="B53" s="74">
        <v>216</v>
      </c>
      <c r="C53" s="76" t="s">
        <v>554</v>
      </c>
      <c r="D53" s="65" t="s">
        <v>289</v>
      </c>
      <c r="E53" s="78">
        <v>1059</v>
      </c>
      <c r="F53" s="80">
        <v>2.0075542965061377</v>
      </c>
    </row>
    <row r="54" spans="1:6" ht="12.75" customHeight="1" x14ac:dyDescent="0.25">
      <c r="A54" s="44">
        <v>48</v>
      </c>
      <c r="B54" s="74">
        <v>57</v>
      </c>
      <c r="C54" s="76" t="s">
        <v>472</v>
      </c>
      <c r="D54" s="65" t="s">
        <v>131</v>
      </c>
      <c r="E54" s="78">
        <v>73</v>
      </c>
      <c r="F54" s="80">
        <v>1.9863013698630136</v>
      </c>
    </row>
    <row r="55" spans="1:6" ht="12.75" customHeight="1" x14ac:dyDescent="0.25">
      <c r="A55" s="44">
        <v>49</v>
      </c>
      <c r="B55" s="74">
        <v>143</v>
      </c>
      <c r="C55" s="76" t="s">
        <v>478</v>
      </c>
      <c r="D55" s="65" t="s">
        <v>216</v>
      </c>
      <c r="E55" s="78">
        <v>626</v>
      </c>
      <c r="F55" s="80">
        <v>1.9632587859424919</v>
      </c>
    </row>
    <row r="56" spans="1:6" ht="12.75" customHeight="1" x14ac:dyDescent="0.25">
      <c r="A56" s="44">
        <v>50</v>
      </c>
      <c r="B56" s="74">
        <v>62</v>
      </c>
      <c r="C56" s="76" t="s">
        <v>475</v>
      </c>
      <c r="D56" s="65" t="s">
        <v>136</v>
      </c>
      <c r="E56" s="78">
        <v>1808</v>
      </c>
      <c r="F56" s="80">
        <v>1.9529867256637168</v>
      </c>
    </row>
    <row r="57" spans="1:6" ht="12.75" customHeight="1" x14ac:dyDescent="0.25">
      <c r="A57" s="44">
        <v>51</v>
      </c>
      <c r="B57" s="74">
        <v>295</v>
      </c>
      <c r="C57" s="76" t="s">
        <v>434</v>
      </c>
      <c r="D57" s="65" t="s">
        <v>368</v>
      </c>
      <c r="E57" s="78">
        <v>35</v>
      </c>
      <c r="F57" s="80">
        <v>1.9142857142857144</v>
      </c>
    </row>
    <row r="58" spans="1:6" ht="12.75" customHeight="1" x14ac:dyDescent="0.25">
      <c r="A58" s="44">
        <v>52</v>
      </c>
      <c r="B58" s="74">
        <v>224</v>
      </c>
      <c r="C58" s="76" t="s">
        <v>556</v>
      </c>
      <c r="D58" s="65" t="s">
        <v>297</v>
      </c>
      <c r="E58" s="78">
        <v>138</v>
      </c>
      <c r="F58" s="80">
        <v>1.8405797101449275</v>
      </c>
    </row>
    <row r="59" spans="1:6" ht="12.75" customHeight="1" x14ac:dyDescent="0.25">
      <c r="A59" s="44">
        <v>53</v>
      </c>
      <c r="B59" s="74">
        <v>106</v>
      </c>
      <c r="C59" s="76" t="s">
        <v>502</v>
      </c>
      <c r="D59" s="65" t="s">
        <v>180</v>
      </c>
      <c r="E59" s="78">
        <v>212</v>
      </c>
      <c r="F59" s="80">
        <v>1.7688679245283019</v>
      </c>
    </row>
    <row r="60" spans="1:6" ht="12.75" customHeight="1" x14ac:dyDescent="0.25">
      <c r="A60" s="44">
        <v>54</v>
      </c>
      <c r="B60" s="74">
        <v>123</v>
      </c>
      <c r="C60" s="76" t="s">
        <v>427</v>
      </c>
      <c r="D60" s="65" t="s">
        <v>196</v>
      </c>
      <c r="E60" s="78">
        <v>68</v>
      </c>
      <c r="F60" s="80">
        <v>1.75</v>
      </c>
    </row>
    <row r="61" spans="1:6" ht="12.75" customHeight="1" x14ac:dyDescent="0.25">
      <c r="A61" s="44">
        <v>55</v>
      </c>
      <c r="B61" s="74">
        <v>289</v>
      </c>
      <c r="C61" s="76" t="s">
        <v>463</v>
      </c>
      <c r="D61" s="65" t="s">
        <v>362</v>
      </c>
      <c r="E61" s="78">
        <v>1080</v>
      </c>
      <c r="F61" s="80">
        <v>1.7351851851851852</v>
      </c>
    </row>
    <row r="62" spans="1:6" ht="12.75" customHeight="1" x14ac:dyDescent="0.25">
      <c r="A62" s="44">
        <v>56</v>
      </c>
      <c r="B62" s="74">
        <v>212</v>
      </c>
      <c r="C62" s="76" t="s">
        <v>438</v>
      </c>
      <c r="D62" s="65" t="s">
        <v>285</v>
      </c>
      <c r="E62" s="78">
        <v>2154</v>
      </c>
      <c r="F62" s="80">
        <v>1.7288765088207985</v>
      </c>
    </row>
    <row r="63" spans="1:6" ht="12.75" customHeight="1" x14ac:dyDescent="0.25">
      <c r="A63" s="44">
        <v>57</v>
      </c>
      <c r="B63" s="74">
        <v>117</v>
      </c>
      <c r="C63" s="76" t="s">
        <v>510</v>
      </c>
      <c r="D63" s="65" t="s">
        <v>190</v>
      </c>
      <c r="E63" s="78">
        <v>26</v>
      </c>
      <c r="F63" s="80">
        <v>1.6923076923076923</v>
      </c>
    </row>
    <row r="64" spans="1:6" ht="12.75" customHeight="1" x14ac:dyDescent="0.25">
      <c r="A64" s="44">
        <v>58</v>
      </c>
      <c r="B64" s="74">
        <v>8</v>
      </c>
      <c r="C64" s="76" t="s">
        <v>432</v>
      </c>
      <c r="D64" s="65" t="s">
        <v>82</v>
      </c>
      <c r="E64" s="78">
        <v>98</v>
      </c>
      <c r="F64" s="80">
        <v>1.6836734693877551</v>
      </c>
    </row>
    <row r="65" spans="1:6" ht="12.75" customHeight="1" x14ac:dyDescent="0.25">
      <c r="A65" s="44">
        <v>59</v>
      </c>
      <c r="B65" s="74">
        <v>161</v>
      </c>
      <c r="C65" s="76" t="s">
        <v>442</v>
      </c>
      <c r="D65" s="65" t="s">
        <v>234</v>
      </c>
      <c r="E65" s="78">
        <v>562</v>
      </c>
      <c r="F65" s="80">
        <v>1.6690391459074734</v>
      </c>
    </row>
    <row r="66" spans="1:6" ht="12.75" customHeight="1" x14ac:dyDescent="0.25">
      <c r="A66" s="44">
        <v>60</v>
      </c>
      <c r="B66" s="74">
        <v>82</v>
      </c>
      <c r="C66" s="76" t="s">
        <v>487</v>
      </c>
      <c r="D66" s="65" t="s">
        <v>156</v>
      </c>
      <c r="E66" s="78">
        <v>885</v>
      </c>
      <c r="F66" s="80">
        <v>1.6497175141242937</v>
      </c>
    </row>
    <row r="67" spans="1:6" ht="12.75" customHeight="1" x14ac:dyDescent="0.25">
      <c r="A67" s="44">
        <v>61</v>
      </c>
      <c r="B67" s="74">
        <v>64</v>
      </c>
      <c r="C67" s="76" t="s">
        <v>476</v>
      </c>
      <c r="D67" s="65" t="s">
        <v>138</v>
      </c>
      <c r="E67" s="78">
        <v>141</v>
      </c>
      <c r="F67" s="80">
        <v>1.6028368794326242</v>
      </c>
    </row>
    <row r="68" spans="1:6" ht="12.75" customHeight="1" x14ac:dyDescent="0.25">
      <c r="A68" s="44">
        <v>62</v>
      </c>
      <c r="B68" s="74">
        <v>262</v>
      </c>
      <c r="C68" s="76" t="s">
        <v>474</v>
      </c>
      <c r="D68" s="65" t="s">
        <v>335</v>
      </c>
      <c r="E68" s="78">
        <v>70</v>
      </c>
      <c r="F68" s="80">
        <v>1.5714285714285714</v>
      </c>
    </row>
    <row r="69" spans="1:6" ht="12.75" customHeight="1" x14ac:dyDescent="0.25">
      <c r="A69" s="44">
        <v>63</v>
      </c>
      <c r="B69" s="74">
        <v>177</v>
      </c>
      <c r="C69" s="76" t="s">
        <v>446</v>
      </c>
      <c r="D69" s="65" t="s">
        <v>250</v>
      </c>
      <c r="E69" s="78">
        <v>109</v>
      </c>
      <c r="F69" s="80">
        <v>1.5688073394495412</v>
      </c>
    </row>
    <row r="70" spans="1:6" ht="12.75" customHeight="1" x14ac:dyDescent="0.25">
      <c r="A70" s="44">
        <v>64</v>
      </c>
      <c r="B70" s="74">
        <v>72</v>
      </c>
      <c r="C70" s="76" t="s">
        <v>435</v>
      </c>
      <c r="D70" s="65" t="s">
        <v>146</v>
      </c>
      <c r="E70" s="78">
        <v>1012</v>
      </c>
      <c r="F70" s="80">
        <v>1.5642292490118577</v>
      </c>
    </row>
    <row r="71" spans="1:6" ht="12.75" customHeight="1" x14ac:dyDescent="0.25">
      <c r="A71" s="44">
        <v>65</v>
      </c>
      <c r="B71" s="74">
        <v>17</v>
      </c>
      <c r="C71" s="76" t="s">
        <v>440</v>
      </c>
      <c r="D71" s="65" t="s">
        <v>91</v>
      </c>
      <c r="E71" s="78">
        <v>1395</v>
      </c>
      <c r="F71" s="80">
        <v>1.4967741935483871</v>
      </c>
    </row>
    <row r="72" spans="1:6" ht="12.75" customHeight="1" x14ac:dyDescent="0.25">
      <c r="A72" s="44">
        <v>66</v>
      </c>
      <c r="B72" s="74">
        <v>71</v>
      </c>
      <c r="C72" s="76" t="s">
        <v>480</v>
      </c>
      <c r="D72" s="65" t="s">
        <v>145</v>
      </c>
      <c r="E72" s="78">
        <v>338</v>
      </c>
      <c r="F72" s="80">
        <v>1.4792899408284024</v>
      </c>
    </row>
    <row r="73" spans="1:6" ht="12.75" customHeight="1" x14ac:dyDescent="0.25">
      <c r="A73" s="44">
        <v>67</v>
      </c>
      <c r="B73" s="74">
        <v>116</v>
      </c>
      <c r="C73" s="76" t="s">
        <v>509</v>
      </c>
      <c r="D73" s="65" t="s">
        <v>189</v>
      </c>
      <c r="E73" s="78">
        <v>1261</v>
      </c>
      <c r="F73" s="80">
        <v>1.465503568596352</v>
      </c>
    </row>
    <row r="74" spans="1:6" ht="12.75" customHeight="1" x14ac:dyDescent="0.25">
      <c r="A74" s="44">
        <v>68</v>
      </c>
      <c r="B74" s="74">
        <v>121</v>
      </c>
      <c r="C74" s="76" t="s">
        <v>513</v>
      </c>
      <c r="D74" s="65" t="s">
        <v>194</v>
      </c>
      <c r="E74" s="78">
        <v>426</v>
      </c>
      <c r="F74" s="80">
        <v>1.4530516431924883</v>
      </c>
    </row>
    <row r="75" spans="1:6" ht="12.75" customHeight="1" x14ac:dyDescent="0.25">
      <c r="A75" s="44">
        <v>69</v>
      </c>
      <c r="B75" s="74">
        <v>47</v>
      </c>
      <c r="C75" s="76" t="s">
        <v>464</v>
      </c>
      <c r="D75" s="65" t="s">
        <v>121</v>
      </c>
      <c r="E75" s="78">
        <v>43</v>
      </c>
      <c r="F75" s="80">
        <v>1.441860465116279</v>
      </c>
    </row>
    <row r="76" spans="1:6" ht="12.75" customHeight="1" x14ac:dyDescent="0.25">
      <c r="A76" s="44">
        <v>70</v>
      </c>
      <c r="B76" s="74">
        <v>315</v>
      </c>
      <c r="C76" s="76" t="s">
        <v>572</v>
      </c>
      <c r="D76" s="65" t="s">
        <v>388</v>
      </c>
      <c r="E76" s="78">
        <v>92</v>
      </c>
      <c r="F76" s="80">
        <v>1.4347826086956521</v>
      </c>
    </row>
    <row r="77" spans="1:6" ht="12.75" customHeight="1" x14ac:dyDescent="0.25">
      <c r="A77" s="44">
        <v>71</v>
      </c>
      <c r="B77" s="74">
        <v>98</v>
      </c>
      <c r="C77" s="76" t="s">
        <v>497</v>
      </c>
      <c r="D77" s="65" t="s">
        <v>172</v>
      </c>
      <c r="E77" s="78">
        <v>322</v>
      </c>
      <c r="F77" s="80">
        <v>1.4192546583850931</v>
      </c>
    </row>
    <row r="78" spans="1:6" ht="12.75" customHeight="1" x14ac:dyDescent="0.25">
      <c r="A78" s="44">
        <v>72</v>
      </c>
      <c r="B78" s="74">
        <v>145</v>
      </c>
      <c r="C78" s="76" t="s">
        <v>527</v>
      </c>
      <c r="D78" s="65" t="s">
        <v>218</v>
      </c>
      <c r="E78" s="78">
        <v>702</v>
      </c>
      <c r="F78" s="80">
        <v>1.4002849002849003</v>
      </c>
    </row>
    <row r="79" spans="1:6" ht="12.75" customHeight="1" x14ac:dyDescent="0.25">
      <c r="A79" s="44">
        <v>73</v>
      </c>
      <c r="B79" s="74">
        <v>138</v>
      </c>
      <c r="C79" s="76" t="s">
        <v>525</v>
      </c>
      <c r="D79" s="65" t="s">
        <v>211</v>
      </c>
      <c r="E79" s="78">
        <v>1208</v>
      </c>
      <c r="F79" s="80">
        <v>1.384933774834437</v>
      </c>
    </row>
    <row r="80" spans="1:6" ht="12.75" customHeight="1" x14ac:dyDescent="0.25">
      <c r="A80" s="44">
        <v>74</v>
      </c>
      <c r="B80" s="74">
        <v>226</v>
      </c>
      <c r="C80" s="76" t="s">
        <v>428</v>
      </c>
      <c r="D80" s="65" t="s">
        <v>299</v>
      </c>
      <c r="E80" s="78">
        <v>16</v>
      </c>
      <c r="F80" s="80">
        <v>1.375</v>
      </c>
    </row>
    <row r="81" spans="1:6" ht="12.75" customHeight="1" x14ac:dyDescent="0.25">
      <c r="A81" s="44">
        <v>75</v>
      </c>
      <c r="B81" s="74">
        <v>109</v>
      </c>
      <c r="C81" s="76" t="s">
        <v>504</v>
      </c>
      <c r="D81" s="65" t="s">
        <v>183</v>
      </c>
      <c r="E81" s="78">
        <v>97</v>
      </c>
      <c r="F81" s="80">
        <v>1.3711340206185567</v>
      </c>
    </row>
    <row r="82" spans="1:6" ht="12.75" customHeight="1" x14ac:dyDescent="0.25">
      <c r="A82" s="44">
        <v>76</v>
      </c>
      <c r="B82" s="74">
        <v>11</v>
      </c>
      <c r="C82" s="76" t="s">
        <v>435</v>
      </c>
      <c r="D82" s="65" t="s">
        <v>85</v>
      </c>
      <c r="E82" s="78">
        <v>907</v>
      </c>
      <c r="F82" s="80">
        <v>1.3693495038588754</v>
      </c>
    </row>
    <row r="83" spans="1:6" ht="12.75" customHeight="1" x14ac:dyDescent="0.25">
      <c r="A83" s="44">
        <v>77</v>
      </c>
      <c r="B83" s="74">
        <v>150</v>
      </c>
      <c r="C83" s="76" t="s">
        <v>520</v>
      </c>
      <c r="D83" s="65" t="s">
        <v>223</v>
      </c>
      <c r="E83" s="78">
        <v>54</v>
      </c>
      <c r="F83" s="80">
        <v>1.3518518518518519</v>
      </c>
    </row>
    <row r="84" spans="1:6" ht="12.75" customHeight="1" x14ac:dyDescent="0.25">
      <c r="A84" s="44">
        <v>78</v>
      </c>
      <c r="B84" s="74">
        <v>217</v>
      </c>
      <c r="C84" s="76" t="s">
        <v>517</v>
      </c>
      <c r="D84" s="65" t="s">
        <v>290</v>
      </c>
      <c r="E84" s="78">
        <v>1446</v>
      </c>
      <c r="F84" s="80">
        <v>1.3340248962655601</v>
      </c>
    </row>
    <row r="85" spans="1:6" ht="12.75" customHeight="1" x14ac:dyDescent="0.25">
      <c r="A85" s="44">
        <v>79</v>
      </c>
      <c r="B85" s="74">
        <v>245</v>
      </c>
      <c r="C85" s="76" t="s">
        <v>554</v>
      </c>
      <c r="D85" s="65" t="s">
        <v>318</v>
      </c>
      <c r="E85" s="78">
        <v>1186</v>
      </c>
      <c r="F85" s="80">
        <v>1.3279932546374367</v>
      </c>
    </row>
    <row r="86" spans="1:6" ht="12.75" customHeight="1" x14ac:dyDescent="0.25">
      <c r="A86" s="44">
        <v>80</v>
      </c>
      <c r="B86" s="74">
        <v>92</v>
      </c>
      <c r="C86" s="76" t="s">
        <v>457</v>
      </c>
      <c r="D86" s="65" t="s">
        <v>166</v>
      </c>
      <c r="E86" s="78">
        <v>231</v>
      </c>
      <c r="F86" s="80">
        <v>1.3203463203463204</v>
      </c>
    </row>
    <row r="87" spans="1:6" ht="12.75" customHeight="1" x14ac:dyDescent="0.25">
      <c r="A87" s="44">
        <v>81</v>
      </c>
      <c r="B87" s="74">
        <v>99</v>
      </c>
      <c r="C87" s="76" t="s">
        <v>443</v>
      </c>
      <c r="D87" s="65" t="s">
        <v>173</v>
      </c>
      <c r="E87" s="78">
        <v>98</v>
      </c>
      <c r="F87" s="80">
        <v>1.3163265306122449</v>
      </c>
    </row>
    <row r="88" spans="1:6" ht="12.75" customHeight="1" x14ac:dyDescent="0.25">
      <c r="A88" s="44">
        <v>82</v>
      </c>
      <c r="B88" s="74">
        <v>260</v>
      </c>
      <c r="C88" s="76" t="s">
        <v>438</v>
      </c>
      <c r="D88" s="65" t="s">
        <v>333</v>
      </c>
      <c r="E88" s="78">
        <v>1893</v>
      </c>
      <c r="F88" s="80">
        <v>1.3032223983095614</v>
      </c>
    </row>
    <row r="89" spans="1:6" ht="12.75" customHeight="1" x14ac:dyDescent="0.25">
      <c r="A89" s="44">
        <v>83</v>
      </c>
      <c r="B89" s="74">
        <v>170</v>
      </c>
      <c r="C89" s="76" t="s">
        <v>538</v>
      </c>
      <c r="D89" s="65" t="s">
        <v>243</v>
      </c>
      <c r="E89" s="78">
        <v>140</v>
      </c>
      <c r="F89" s="80">
        <v>1.3</v>
      </c>
    </row>
    <row r="90" spans="1:6" ht="12.75" customHeight="1" x14ac:dyDescent="0.25">
      <c r="A90" s="44">
        <v>84</v>
      </c>
      <c r="B90" s="74">
        <v>70</v>
      </c>
      <c r="C90" s="76" t="s">
        <v>447</v>
      </c>
      <c r="D90" s="65" t="s">
        <v>144</v>
      </c>
      <c r="E90" s="78">
        <v>203</v>
      </c>
      <c r="F90" s="80">
        <v>1.2955665024630543</v>
      </c>
    </row>
    <row r="91" spans="1:6" ht="12.75" customHeight="1" x14ac:dyDescent="0.25">
      <c r="A91" s="44">
        <v>85</v>
      </c>
      <c r="B91" s="74">
        <v>327</v>
      </c>
      <c r="C91" s="76" t="s">
        <v>574</v>
      </c>
      <c r="D91" s="65" t="s">
        <v>400</v>
      </c>
      <c r="E91" s="78">
        <v>301</v>
      </c>
      <c r="F91" s="80">
        <v>1.2757475083056478</v>
      </c>
    </row>
    <row r="92" spans="1:6" ht="12.75" customHeight="1" x14ac:dyDescent="0.25">
      <c r="A92" s="44">
        <v>86</v>
      </c>
      <c r="B92" s="74">
        <v>7</v>
      </c>
      <c r="C92" s="76" t="s">
        <v>431</v>
      </c>
      <c r="D92" s="65" t="s">
        <v>81</v>
      </c>
      <c r="E92" s="78">
        <v>63</v>
      </c>
      <c r="F92" s="80">
        <v>1.2698412698412698</v>
      </c>
    </row>
    <row r="93" spans="1:6" ht="12.75" customHeight="1" x14ac:dyDescent="0.25">
      <c r="A93" s="44">
        <v>87</v>
      </c>
      <c r="B93" s="74">
        <v>74</v>
      </c>
      <c r="C93" s="76" t="s">
        <v>481</v>
      </c>
      <c r="D93" s="65" t="s">
        <v>148</v>
      </c>
      <c r="E93" s="78">
        <v>506</v>
      </c>
      <c r="F93" s="80">
        <v>1.2687747035573123</v>
      </c>
    </row>
    <row r="94" spans="1:6" ht="12.75" customHeight="1" x14ac:dyDescent="0.25">
      <c r="A94" s="44">
        <v>88</v>
      </c>
      <c r="B94" s="74">
        <v>10</v>
      </c>
      <c r="C94" s="76" t="s">
        <v>434</v>
      </c>
      <c r="D94" s="65" t="s">
        <v>84</v>
      </c>
      <c r="E94" s="78">
        <v>100</v>
      </c>
      <c r="F94" s="80">
        <v>1.26</v>
      </c>
    </row>
    <row r="95" spans="1:6" ht="12.75" customHeight="1" x14ac:dyDescent="0.25">
      <c r="A95" s="44">
        <v>89</v>
      </c>
      <c r="B95" s="74">
        <v>270</v>
      </c>
      <c r="C95" s="76" t="s">
        <v>555</v>
      </c>
      <c r="D95" s="65" t="s">
        <v>343</v>
      </c>
      <c r="E95" s="78">
        <v>24</v>
      </c>
      <c r="F95" s="80">
        <v>1.25</v>
      </c>
    </row>
    <row r="96" spans="1:6" ht="12.75" customHeight="1" x14ac:dyDescent="0.25">
      <c r="A96" s="44">
        <v>90</v>
      </c>
      <c r="B96" s="74">
        <v>271</v>
      </c>
      <c r="C96" s="76" t="s">
        <v>551</v>
      </c>
      <c r="D96" s="65" t="s">
        <v>344</v>
      </c>
      <c r="E96" s="78">
        <v>1579</v>
      </c>
      <c r="F96" s="80">
        <v>1.2469917669411019</v>
      </c>
    </row>
    <row r="97" spans="1:6" ht="12.75" customHeight="1" x14ac:dyDescent="0.25">
      <c r="A97" s="44">
        <v>91</v>
      </c>
      <c r="B97" s="74">
        <v>195</v>
      </c>
      <c r="C97" s="76" t="s">
        <v>547</v>
      </c>
      <c r="D97" s="65" t="s">
        <v>268</v>
      </c>
      <c r="E97" s="78">
        <v>492</v>
      </c>
      <c r="F97" s="80">
        <v>1.2459349593495934</v>
      </c>
    </row>
    <row r="98" spans="1:6" ht="12.75" customHeight="1" x14ac:dyDescent="0.25">
      <c r="A98" s="44">
        <v>92</v>
      </c>
      <c r="B98" s="74">
        <v>314</v>
      </c>
      <c r="C98" s="76" t="s">
        <v>525</v>
      </c>
      <c r="D98" s="65" t="s">
        <v>387</v>
      </c>
      <c r="E98" s="78">
        <v>1538</v>
      </c>
      <c r="F98" s="80">
        <v>1.2360208062418725</v>
      </c>
    </row>
    <row r="99" spans="1:6" ht="12.75" customHeight="1" x14ac:dyDescent="0.25">
      <c r="A99" s="44">
        <v>93</v>
      </c>
      <c r="B99" s="74">
        <v>66</v>
      </c>
      <c r="C99" s="76" t="s">
        <v>477</v>
      </c>
      <c r="D99" s="65" t="s">
        <v>140</v>
      </c>
      <c r="E99" s="78">
        <v>898</v>
      </c>
      <c r="F99" s="80">
        <v>1.2293986636971046</v>
      </c>
    </row>
    <row r="100" spans="1:6" ht="12.75" customHeight="1" x14ac:dyDescent="0.25">
      <c r="A100" s="44">
        <v>94</v>
      </c>
      <c r="B100" s="74">
        <v>319</v>
      </c>
      <c r="C100" s="76" t="s">
        <v>500</v>
      </c>
      <c r="D100" s="65" t="s">
        <v>392</v>
      </c>
      <c r="E100" s="78">
        <v>482</v>
      </c>
      <c r="F100" s="80">
        <v>1.2282157676348548</v>
      </c>
    </row>
    <row r="101" spans="1:6" ht="12.75" customHeight="1" x14ac:dyDescent="0.25">
      <c r="A101" s="44">
        <v>95</v>
      </c>
      <c r="B101" s="74">
        <v>89</v>
      </c>
      <c r="C101" s="76" t="s">
        <v>444</v>
      </c>
      <c r="D101" s="65" t="s">
        <v>163</v>
      </c>
      <c r="E101" s="78">
        <v>19</v>
      </c>
      <c r="F101" s="80">
        <v>1.2105263157894737</v>
      </c>
    </row>
    <row r="102" spans="1:6" ht="12.75" customHeight="1" x14ac:dyDescent="0.25">
      <c r="A102" s="44">
        <v>96</v>
      </c>
      <c r="B102" s="74">
        <v>269</v>
      </c>
      <c r="C102" s="76" t="s">
        <v>463</v>
      </c>
      <c r="D102" s="65" t="s">
        <v>342</v>
      </c>
      <c r="E102" s="78">
        <v>132</v>
      </c>
      <c r="F102" s="80">
        <v>1.1666666666666667</v>
      </c>
    </row>
    <row r="103" spans="1:6" ht="12.75" customHeight="1" x14ac:dyDescent="0.25">
      <c r="A103" s="44">
        <v>97</v>
      </c>
      <c r="B103" s="74">
        <v>39</v>
      </c>
      <c r="C103" s="76" t="s">
        <v>459</v>
      </c>
      <c r="D103" s="65" t="s">
        <v>113</v>
      </c>
      <c r="E103" s="78">
        <v>2764</v>
      </c>
      <c r="F103" s="80">
        <v>1.1631693198263386</v>
      </c>
    </row>
    <row r="104" spans="1:6" ht="12.75" customHeight="1" x14ac:dyDescent="0.25">
      <c r="A104" s="44">
        <v>98</v>
      </c>
      <c r="B104" s="74">
        <v>75</v>
      </c>
      <c r="C104" s="76" t="s">
        <v>482</v>
      </c>
      <c r="D104" s="65" t="s">
        <v>149</v>
      </c>
      <c r="E104" s="78">
        <v>44</v>
      </c>
      <c r="F104" s="80">
        <v>1.1590909090909092</v>
      </c>
    </row>
    <row r="105" spans="1:6" ht="12.75" customHeight="1" x14ac:dyDescent="0.25">
      <c r="A105" s="44">
        <v>99</v>
      </c>
      <c r="B105" s="74">
        <v>51</v>
      </c>
      <c r="C105" s="76" t="s">
        <v>468</v>
      </c>
      <c r="D105" s="65" t="s">
        <v>125</v>
      </c>
      <c r="E105" s="78">
        <v>577</v>
      </c>
      <c r="F105" s="80">
        <v>1.1577123050259965</v>
      </c>
    </row>
    <row r="106" spans="1:6" ht="12.75" customHeight="1" x14ac:dyDescent="0.25">
      <c r="A106" s="44">
        <v>100</v>
      </c>
      <c r="B106" s="74">
        <v>84</v>
      </c>
      <c r="C106" s="76" t="s">
        <v>476</v>
      </c>
      <c r="D106" s="65" t="s">
        <v>158</v>
      </c>
      <c r="E106" s="78">
        <v>578</v>
      </c>
      <c r="F106" s="80">
        <v>1.1557093425605536</v>
      </c>
    </row>
    <row r="107" spans="1:6" ht="12.75" customHeight="1" x14ac:dyDescent="0.25">
      <c r="A107" s="44">
        <v>101</v>
      </c>
      <c r="B107" s="74">
        <v>34</v>
      </c>
      <c r="C107" s="76" t="s">
        <v>454</v>
      </c>
      <c r="D107" s="65" t="s">
        <v>108</v>
      </c>
      <c r="E107" s="78">
        <v>950</v>
      </c>
      <c r="F107" s="80">
        <v>1.1494736842105264</v>
      </c>
    </row>
    <row r="108" spans="1:6" ht="12.75" customHeight="1" x14ac:dyDescent="0.25">
      <c r="A108" s="44">
        <v>102</v>
      </c>
      <c r="B108" s="74">
        <v>78</v>
      </c>
      <c r="C108" s="76" t="s">
        <v>484</v>
      </c>
      <c r="D108" s="65" t="s">
        <v>152</v>
      </c>
      <c r="E108" s="78">
        <v>1964</v>
      </c>
      <c r="F108" s="80">
        <v>1.1491853360488797</v>
      </c>
    </row>
    <row r="109" spans="1:6" ht="12.75" customHeight="1" x14ac:dyDescent="0.25">
      <c r="A109" s="44">
        <v>103</v>
      </c>
      <c r="B109" s="74">
        <v>301</v>
      </c>
      <c r="C109" s="76" t="s">
        <v>568</v>
      </c>
      <c r="D109" s="65" t="s">
        <v>374</v>
      </c>
      <c r="E109" s="78">
        <v>99</v>
      </c>
      <c r="F109" s="80">
        <v>1.1414141414141414</v>
      </c>
    </row>
    <row r="110" spans="1:6" ht="12.75" customHeight="1" x14ac:dyDescent="0.25">
      <c r="A110" s="44">
        <v>104</v>
      </c>
      <c r="B110" s="74">
        <v>163</v>
      </c>
      <c r="C110" s="76" t="s">
        <v>446</v>
      </c>
      <c r="D110" s="65" t="s">
        <v>236</v>
      </c>
      <c r="E110" s="78">
        <v>98</v>
      </c>
      <c r="F110" s="80">
        <v>1.1326530612244898</v>
      </c>
    </row>
    <row r="111" spans="1:6" ht="12.75" customHeight="1" x14ac:dyDescent="0.25">
      <c r="A111" s="44">
        <v>105</v>
      </c>
      <c r="B111" s="74">
        <v>320</v>
      </c>
      <c r="C111" s="76" t="s">
        <v>499</v>
      </c>
      <c r="D111" s="65" t="s">
        <v>393</v>
      </c>
      <c r="E111" s="78">
        <v>885</v>
      </c>
      <c r="F111" s="80">
        <v>1.1231638418079095</v>
      </c>
    </row>
    <row r="112" spans="1:6" ht="12.75" customHeight="1" x14ac:dyDescent="0.25">
      <c r="A112" s="44">
        <v>106</v>
      </c>
      <c r="B112" s="74">
        <v>91</v>
      </c>
      <c r="C112" s="76" t="s">
        <v>493</v>
      </c>
      <c r="D112" s="65" t="s">
        <v>165</v>
      </c>
      <c r="E112" s="78">
        <v>249</v>
      </c>
      <c r="F112" s="80">
        <v>1.1204819277108433</v>
      </c>
    </row>
    <row r="113" spans="1:6" ht="12.75" customHeight="1" x14ac:dyDescent="0.25">
      <c r="A113" s="44">
        <v>107</v>
      </c>
      <c r="B113" s="74">
        <v>180</v>
      </c>
      <c r="C113" s="76" t="s">
        <v>519</v>
      </c>
      <c r="D113" s="65" t="s">
        <v>253</v>
      </c>
      <c r="E113" s="78">
        <v>669</v>
      </c>
      <c r="F113" s="80">
        <v>1.1106128550074739</v>
      </c>
    </row>
    <row r="114" spans="1:6" ht="12.75" customHeight="1" x14ac:dyDescent="0.25">
      <c r="A114" s="44">
        <v>108</v>
      </c>
      <c r="B114" s="74">
        <v>236</v>
      </c>
      <c r="C114" s="76" t="s">
        <v>500</v>
      </c>
      <c r="D114" s="65" t="s">
        <v>309</v>
      </c>
      <c r="E114" s="78">
        <v>221</v>
      </c>
      <c r="F114" s="80">
        <v>1.090497737556561</v>
      </c>
    </row>
    <row r="115" spans="1:6" ht="12.75" customHeight="1" x14ac:dyDescent="0.25">
      <c r="A115" s="44">
        <v>109</v>
      </c>
      <c r="B115" s="74">
        <v>273</v>
      </c>
      <c r="C115" s="76" t="s">
        <v>512</v>
      </c>
      <c r="D115" s="65" t="s">
        <v>346</v>
      </c>
      <c r="E115" s="78">
        <v>1967</v>
      </c>
      <c r="F115" s="80">
        <v>1.0859176410777833</v>
      </c>
    </row>
    <row r="116" spans="1:6" ht="12.75" customHeight="1" x14ac:dyDescent="0.25">
      <c r="A116" s="44">
        <v>110</v>
      </c>
      <c r="B116" s="74">
        <v>309</v>
      </c>
      <c r="C116" s="76" t="s">
        <v>570</v>
      </c>
      <c r="D116" s="65" t="s">
        <v>382</v>
      </c>
      <c r="E116" s="78">
        <v>345</v>
      </c>
      <c r="F116" s="80">
        <v>1.0840579710144929</v>
      </c>
    </row>
    <row r="117" spans="1:6" ht="12.75" customHeight="1" x14ac:dyDescent="0.25">
      <c r="A117" s="44">
        <v>111</v>
      </c>
      <c r="B117" s="74">
        <v>147</v>
      </c>
      <c r="C117" s="76" t="s">
        <v>528</v>
      </c>
      <c r="D117" s="65" t="s">
        <v>220</v>
      </c>
      <c r="E117" s="78">
        <v>170</v>
      </c>
      <c r="F117" s="80">
        <v>1.0823529411764705</v>
      </c>
    </row>
    <row r="118" spans="1:6" ht="12.75" customHeight="1" x14ac:dyDescent="0.25">
      <c r="A118" s="44">
        <v>112</v>
      </c>
      <c r="B118" s="74">
        <v>252</v>
      </c>
      <c r="C118" s="76" t="s">
        <v>561</v>
      </c>
      <c r="D118" s="65" t="s">
        <v>325</v>
      </c>
      <c r="E118" s="78">
        <v>834</v>
      </c>
      <c r="F118" s="80">
        <v>1.0779376498800959</v>
      </c>
    </row>
    <row r="119" spans="1:6" ht="12.75" customHeight="1" x14ac:dyDescent="0.25">
      <c r="A119" s="44">
        <v>113</v>
      </c>
      <c r="B119" s="74">
        <v>317</v>
      </c>
      <c r="C119" s="76" t="s">
        <v>570</v>
      </c>
      <c r="D119" s="65" t="s">
        <v>390</v>
      </c>
      <c r="E119" s="78">
        <v>366</v>
      </c>
      <c r="F119" s="80">
        <v>1.0737704918032787</v>
      </c>
    </row>
    <row r="120" spans="1:6" ht="12.75" customHeight="1" x14ac:dyDescent="0.25">
      <c r="A120" s="44">
        <v>114</v>
      </c>
      <c r="B120" s="74">
        <v>90</v>
      </c>
      <c r="C120" s="76" t="s">
        <v>492</v>
      </c>
      <c r="D120" s="65" t="s">
        <v>164</v>
      </c>
      <c r="E120" s="78">
        <v>1863</v>
      </c>
      <c r="F120" s="80">
        <v>1.0628019323671498</v>
      </c>
    </row>
    <row r="121" spans="1:6" ht="12.75" customHeight="1" x14ac:dyDescent="0.25">
      <c r="A121" s="44">
        <v>115</v>
      </c>
      <c r="B121" s="74">
        <v>174</v>
      </c>
      <c r="C121" s="76" t="s">
        <v>488</v>
      </c>
      <c r="D121" s="65" t="s">
        <v>247</v>
      </c>
      <c r="E121" s="78">
        <v>150</v>
      </c>
      <c r="F121" s="80">
        <v>1.06</v>
      </c>
    </row>
    <row r="122" spans="1:6" ht="12.75" customHeight="1" x14ac:dyDescent="0.25">
      <c r="A122" s="44">
        <v>116</v>
      </c>
      <c r="B122" s="74">
        <v>127</v>
      </c>
      <c r="C122" s="76" t="s">
        <v>515</v>
      </c>
      <c r="D122" s="65" t="s">
        <v>200</v>
      </c>
      <c r="E122" s="78">
        <v>130</v>
      </c>
      <c r="F122" s="80">
        <v>1.0461538461538462</v>
      </c>
    </row>
    <row r="123" spans="1:6" ht="12.75" customHeight="1" x14ac:dyDescent="0.25">
      <c r="A123" s="44">
        <v>117</v>
      </c>
      <c r="B123" s="74">
        <v>16</v>
      </c>
      <c r="C123" s="76" t="s">
        <v>439</v>
      </c>
      <c r="D123" s="65" t="s">
        <v>90</v>
      </c>
      <c r="E123" s="78">
        <v>49</v>
      </c>
      <c r="F123" s="80">
        <v>1.0408163265306123</v>
      </c>
    </row>
    <row r="124" spans="1:6" ht="12.75" customHeight="1" x14ac:dyDescent="0.25">
      <c r="A124" s="44">
        <v>118</v>
      </c>
      <c r="B124" s="74">
        <v>53</v>
      </c>
      <c r="C124" s="76" t="s">
        <v>469</v>
      </c>
      <c r="D124" s="65" t="s">
        <v>127</v>
      </c>
      <c r="E124" s="78">
        <v>464</v>
      </c>
      <c r="F124" s="80">
        <v>1.0387931034482758</v>
      </c>
    </row>
    <row r="125" spans="1:6" ht="12.75" customHeight="1" x14ac:dyDescent="0.25">
      <c r="A125" s="44">
        <v>119</v>
      </c>
      <c r="B125" s="74">
        <v>331</v>
      </c>
      <c r="C125" s="76" t="s">
        <v>485</v>
      </c>
      <c r="D125" s="65" t="s">
        <v>404</v>
      </c>
      <c r="E125" s="78">
        <v>116</v>
      </c>
      <c r="F125" s="80">
        <v>1.0172413793103448</v>
      </c>
    </row>
    <row r="126" spans="1:6" ht="12.75" customHeight="1" x14ac:dyDescent="0.25">
      <c r="A126" s="44">
        <v>120</v>
      </c>
      <c r="B126" s="74">
        <v>318</v>
      </c>
      <c r="C126" s="76" t="s">
        <v>512</v>
      </c>
      <c r="D126" s="65" t="s">
        <v>391</v>
      </c>
      <c r="E126" s="78">
        <v>539</v>
      </c>
      <c r="F126" s="80">
        <v>1.0166975881261595</v>
      </c>
    </row>
    <row r="127" spans="1:6" ht="12.75" customHeight="1" x14ac:dyDescent="0.25">
      <c r="A127" s="44">
        <v>121</v>
      </c>
      <c r="B127" s="74">
        <v>340</v>
      </c>
      <c r="C127" s="76" t="s">
        <v>434</v>
      </c>
      <c r="D127" s="65" t="s">
        <v>413</v>
      </c>
      <c r="E127" s="78">
        <v>149</v>
      </c>
      <c r="F127" s="80">
        <v>1.0067114093959733</v>
      </c>
    </row>
    <row r="128" spans="1:6" ht="12.75" customHeight="1" x14ac:dyDescent="0.25">
      <c r="A128" s="44">
        <v>122</v>
      </c>
      <c r="B128" s="74">
        <v>337</v>
      </c>
      <c r="C128" s="76" t="s">
        <v>512</v>
      </c>
      <c r="D128" s="65" t="s">
        <v>410</v>
      </c>
      <c r="E128" s="78">
        <v>597</v>
      </c>
      <c r="F128" s="80">
        <v>1.0033500837520939</v>
      </c>
    </row>
    <row r="129" spans="1:6" ht="12.75" customHeight="1" x14ac:dyDescent="0.25">
      <c r="A129" s="44">
        <v>123</v>
      </c>
      <c r="B129" s="74">
        <v>48</v>
      </c>
      <c r="C129" s="76" t="s">
        <v>465</v>
      </c>
      <c r="D129" s="65" t="s">
        <v>122</v>
      </c>
      <c r="E129" s="78">
        <v>14</v>
      </c>
      <c r="F129" s="80">
        <v>1</v>
      </c>
    </row>
    <row r="130" spans="1:6" ht="12.75" customHeight="1" x14ac:dyDescent="0.25">
      <c r="A130" s="44">
        <v>124</v>
      </c>
      <c r="B130" s="74">
        <v>67</v>
      </c>
      <c r="C130" s="76" t="s">
        <v>478</v>
      </c>
      <c r="D130" s="65" t="s">
        <v>141</v>
      </c>
      <c r="E130" s="78">
        <v>862</v>
      </c>
      <c r="F130" s="80">
        <v>0.9814385150812065</v>
      </c>
    </row>
    <row r="131" spans="1:6" ht="12.75" customHeight="1" x14ac:dyDescent="0.25">
      <c r="A131" s="44">
        <v>125</v>
      </c>
      <c r="B131" s="74">
        <v>249</v>
      </c>
      <c r="C131" s="76" t="s">
        <v>492</v>
      </c>
      <c r="D131" s="65" t="s">
        <v>322</v>
      </c>
      <c r="E131" s="78">
        <v>351</v>
      </c>
      <c r="F131" s="80">
        <v>0.98005698005698005</v>
      </c>
    </row>
    <row r="132" spans="1:6" ht="12.75" customHeight="1" x14ac:dyDescent="0.25">
      <c r="A132" s="44">
        <v>126</v>
      </c>
      <c r="B132" s="74">
        <v>30</v>
      </c>
      <c r="C132" s="76" t="s">
        <v>450</v>
      </c>
      <c r="D132" s="65" t="s">
        <v>104</v>
      </c>
      <c r="E132" s="78">
        <v>997</v>
      </c>
      <c r="F132" s="80">
        <v>0.94684052156469412</v>
      </c>
    </row>
    <row r="133" spans="1:6" ht="12.75" customHeight="1" x14ac:dyDescent="0.25">
      <c r="A133" s="44">
        <v>127</v>
      </c>
      <c r="B133" s="74">
        <v>204</v>
      </c>
      <c r="C133" s="76" t="s">
        <v>460</v>
      </c>
      <c r="D133" s="65" t="s">
        <v>277</v>
      </c>
      <c r="E133" s="78">
        <v>2369</v>
      </c>
      <c r="F133" s="80">
        <v>0.9341494301392993</v>
      </c>
    </row>
    <row r="134" spans="1:6" ht="12.75" customHeight="1" x14ac:dyDescent="0.25">
      <c r="A134" s="44">
        <v>128</v>
      </c>
      <c r="B134" s="74">
        <v>24</v>
      </c>
      <c r="C134" s="76" t="s">
        <v>446</v>
      </c>
      <c r="D134" s="65" t="s">
        <v>98</v>
      </c>
      <c r="E134" s="78">
        <v>321</v>
      </c>
      <c r="F134" s="80">
        <v>0.91277258566978192</v>
      </c>
    </row>
    <row r="135" spans="1:6" ht="12.75" customHeight="1" x14ac:dyDescent="0.25">
      <c r="A135" s="44">
        <v>129</v>
      </c>
      <c r="B135" s="74">
        <v>101</v>
      </c>
      <c r="C135" s="76" t="s">
        <v>498</v>
      </c>
      <c r="D135" s="65" t="s">
        <v>175</v>
      </c>
      <c r="E135" s="78">
        <v>254</v>
      </c>
      <c r="F135" s="80">
        <v>0.90157480314960625</v>
      </c>
    </row>
    <row r="136" spans="1:6" ht="12.75" customHeight="1" x14ac:dyDescent="0.25">
      <c r="A136" s="44">
        <v>130</v>
      </c>
      <c r="B136" s="74">
        <v>19</v>
      </c>
      <c r="C136" s="76" t="s">
        <v>442</v>
      </c>
      <c r="D136" s="65" t="s">
        <v>93</v>
      </c>
      <c r="E136" s="78">
        <v>50</v>
      </c>
      <c r="F136" s="80">
        <v>0.9</v>
      </c>
    </row>
    <row r="137" spans="1:6" ht="12.75" customHeight="1" x14ac:dyDescent="0.25">
      <c r="A137" s="44">
        <v>131</v>
      </c>
      <c r="B137" s="74">
        <v>202</v>
      </c>
      <c r="C137" s="76" t="s">
        <v>548</v>
      </c>
      <c r="D137" s="65" t="s">
        <v>275</v>
      </c>
      <c r="E137" s="78">
        <v>560</v>
      </c>
      <c r="F137" s="80">
        <v>0.89642857142857146</v>
      </c>
    </row>
    <row r="138" spans="1:6" ht="12.75" customHeight="1" x14ac:dyDescent="0.25">
      <c r="A138" s="44">
        <v>132</v>
      </c>
      <c r="B138" s="74">
        <v>157</v>
      </c>
      <c r="C138" s="76" t="s">
        <v>479</v>
      </c>
      <c r="D138" s="65" t="s">
        <v>230</v>
      </c>
      <c r="E138" s="78">
        <v>2279</v>
      </c>
      <c r="F138" s="80">
        <v>0.89118034225537512</v>
      </c>
    </row>
    <row r="139" spans="1:6" ht="12.75" customHeight="1" x14ac:dyDescent="0.25">
      <c r="A139" s="44">
        <v>133</v>
      </c>
      <c r="B139" s="74">
        <v>187</v>
      </c>
      <c r="C139" s="76" t="s">
        <v>513</v>
      </c>
      <c r="D139" s="65" t="s">
        <v>260</v>
      </c>
      <c r="E139" s="78">
        <v>1639</v>
      </c>
      <c r="F139" s="80">
        <v>0.87553386211104334</v>
      </c>
    </row>
    <row r="140" spans="1:6" ht="12.75" customHeight="1" x14ac:dyDescent="0.25">
      <c r="A140" s="44">
        <v>134</v>
      </c>
      <c r="B140" s="74">
        <v>33</v>
      </c>
      <c r="C140" s="76" t="s">
        <v>453</v>
      </c>
      <c r="D140" s="65" t="s">
        <v>107</v>
      </c>
      <c r="E140" s="78">
        <v>767</v>
      </c>
      <c r="F140" s="80">
        <v>0.83833116036505873</v>
      </c>
    </row>
    <row r="141" spans="1:6" ht="12.75" customHeight="1" x14ac:dyDescent="0.25">
      <c r="A141" s="44">
        <v>135</v>
      </c>
      <c r="B141" s="74">
        <v>160</v>
      </c>
      <c r="C141" s="76" t="s">
        <v>530</v>
      </c>
      <c r="D141" s="65" t="s">
        <v>233</v>
      </c>
      <c r="E141" s="78">
        <v>1088</v>
      </c>
      <c r="F141" s="80">
        <v>0.82904411764705888</v>
      </c>
    </row>
    <row r="142" spans="1:6" ht="12.75" customHeight="1" x14ac:dyDescent="0.25">
      <c r="A142" s="44">
        <v>136</v>
      </c>
      <c r="B142" s="74">
        <v>63</v>
      </c>
      <c r="C142" s="76" t="s">
        <v>448</v>
      </c>
      <c r="D142" s="65" t="s">
        <v>137</v>
      </c>
      <c r="E142" s="78">
        <v>89</v>
      </c>
      <c r="F142" s="80">
        <v>0.8202247191011236</v>
      </c>
    </row>
    <row r="143" spans="1:6" ht="12.75" customHeight="1" x14ac:dyDescent="0.25">
      <c r="A143" s="44">
        <v>137</v>
      </c>
      <c r="B143" s="74">
        <v>137</v>
      </c>
      <c r="C143" s="76" t="s">
        <v>524</v>
      </c>
      <c r="D143" s="65" t="s">
        <v>210</v>
      </c>
      <c r="E143" s="78">
        <v>1214</v>
      </c>
      <c r="F143" s="80">
        <v>0.81713344316309722</v>
      </c>
    </row>
    <row r="144" spans="1:6" ht="12.75" customHeight="1" x14ac:dyDescent="0.25">
      <c r="A144" s="44">
        <v>138</v>
      </c>
      <c r="B144" s="74">
        <v>124</v>
      </c>
      <c r="C144" s="76" t="s">
        <v>464</v>
      </c>
      <c r="D144" s="65" t="s">
        <v>197</v>
      </c>
      <c r="E144" s="78">
        <v>331</v>
      </c>
      <c r="F144" s="80">
        <v>0.80966767371601212</v>
      </c>
    </row>
    <row r="145" spans="1:6" ht="12.75" customHeight="1" x14ac:dyDescent="0.25">
      <c r="A145" s="44">
        <v>139</v>
      </c>
      <c r="B145" s="74">
        <v>134</v>
      </c>
      <c r="C145" s="76" t="s">
        <v>522</v>
      </c>
      <c r="D145" s="65" t="s">
        <v>207</v>
      </c>
      <c r="E145" s="78">
        <v>35</v>
      </c>
      <c r="F145" s="80">
        <v>0.8</v>
      </c>
    </row>
    <row r="146" spans="1:6" ht="12.75" customHeight="1" x14ac:dyDescent="0.25">
      <c r="A146" s="44">
        <v>140</v>
      </c>
      <c r="B146" s="74">
        <v>171</v>
      </c>
      <c r="C146" s="76" t="s">
        <v>513</v>
      </c>
      <c r="D146" s="65" t="s">
        <v>244</v>
      </c>
      <c r="E146" s="78">
        <v>800</v>
      </c>
      <c r="F146" s="80">
        <v>0.79125000000000001</v>
      </c>
    </row>
    <row r="147" spans="1:6" ht="12.75" customHeight="1" x14ac:dyDescent="0.25">
      <c r="A147" s="44">
        <v>141</v>
      </c>
      <c r="B147" s="74">
        <v>15</v>
      </c>
      <c r="C147" s="76" t="s">
        <v>438</v>
      </c>
      <c r="D147" s="65" t="s">
        <v>89</v>
      </c>
      <c r="E147" s="78">
        <v>76</v>
      </c>
      <c r="F147" s="80">
        <v>0.77631578947368418</v>
      </c>
    </row>
    <row r="148" spans="1:6" ht="12.75" customHeight="1" x14ac:dyDescent="0.25">
      <c r="A148" s="44">
        <v>142</v>
      </c>
      <c r="B148" s="74">
        <v>29</v>
      </c>
      <c r="C148" s="76" t="s">
        <v>449</v>
      </c>
      <c r="D148" s="65" t="s">
        <v>103</v>
      </c>
      <c r="E148" s="78">
        <v>13</v>
      </c>
      <c r="F148" s="80">
        <v>0.76923076923076927</v>
      </c>
    </row>
    <row r="149" spans="1:6" ht="12.75" customHeight="1" x14ac:dyDescent="0.25">
      <c r="A149" s="44">
        <v>143</v>
      </c>
      <c r="B149" s="74">
        <v>135</v>
      </c>
      <c r="C149" s="76" t="s">
        <v>523</v>
      </c>
      <c r="D149" s="65" t="s">
        <v>208</v>
      </c>
      <c r="E149" s="78">
        <v>140</v>
      </c>
      <c r="F149" s="80">
        <v>0.74285714285714288</v>
      </c>
    </row>
    <row r="150" spans="1:6" ht="12.75" customHeight="1" x14ac:dyDescent="0.25">
      <c r="A150" s="44">
        <v>144</v>
      </c>
      <c r="B150" s="74">
        <v>12</v>
      </c>
      <c r="C150" s="76" t="s">
        <v>436</v>
      </c>
      <c r="D150" s="65" t="s">
        <v>86</v>
      </c>
      <c r="E150" s="78">
        <v>281</v>
      </c>
      <c r="F150" s="80">
        <v>0.73665480427046259</v>
      </c>
    </row>
    <row r="151" spans="1:6" ht="12.75" customHeight="1" x14ac:dyDescent="0.25">
      <c r="A151" s="44">
        <v>145</v>
      </c>
      <c r="B151" s="74">
        <v>46</v>
      </c>
      <c r="C151" s="76" t="s">
        <v>463</v>
      </c>
      <c r="D151" s="65" t="s">
        <v>120</v>
      </c>
      <c r="E151" s="78">
        <v>69</v>
      </c>
      <c r="F151" s="80">
        <v>0.72463768115942029</v>
      </c>
    </row>
    <row r="152" spans="1:6" ht="12.75" customHeight="1" x14ac:dyDescent="0.25">
      <c r="A152" s="44">
        <v>146</v>
      </c>
      <c r="B152" s="74">
        <v>32</v>
      </c>
      <c r="C152" s="76" t="s">
        <v>452</v>
      </c>
      <c r="D152" s="65" t="s">
        <v>106</v>
      </c>
      <c r="E152" s="78">
        <v>1887</v>
      </c>
      <c r="F152" s="80">
        <v>0.71542130365659773</v>
      </c>
    </row>
    <row r="153" spans="1:6" ht="12.75" customHeight="1" x14ac:dyDescent="0.25">
      <c r="A153" s="44">
        <v>147</v>
      </c>
      <c r="B153" s="74">
        <v>27</v>
      </c>
      <c r="C153" s="76" t="s">
        <v>432</v>
      </c>
      <c r="D153" s="65" t="s">
        <v>101</v>
      </c>
      <c r="E153" s="78">
        <v>392</v>
      </c>
      <c r="F153" s="80">
        <v>0.7142857142857143</v>
      </c>
    </row>
    <row r="154" spans="1:6" ht="12.75" customHeight="1" x14ac:dyDescent="0.25">
      <c r="A154" s="44">
        <v>148</v>
      </c>
      <c r="B154" s="74">
        <v>131</v>
      </c>
      <c r="C154" s="76" t="s">
        <v>519</v>
      </c>
      <c r="D154" s="65" t="s">
        <v>204</v>
      </c>
      <c r="E154" s="78">
        <v>572</v>
      </c>
      <c r="F154" s="80">
        <v>0.69930069930069927</v>
      </c>
    </row>
    <row r="155" spans="1:6" ht="12.75" customHeight="1" x14ac:dyDescent="0.25">
      <c r="A155" s="44">
        <v>149</v>
      </c>
      <c r="B155" s="74">
        <v>5</v>
      </c>
      <c r="C155" s="76" t="s">
        <v>429</v>
      </c>
      <c r="D155" s="65" t="s">
        <v>79</v>
      </c>
      <c r="E155" s="78">
        <v>1052</v>
      </c>
      <c r="F155" s="80">
        <v>0.69676806083650189</v>
      </c>
    </row>
    <row r="156" spans="1:6" ht="12.75" customHeight="1" x14ac:dyDescent="0.25">
      <c r="A156" s="44">
        <v>150</v>
      </c>
      <c r="B156" s="74">
        <v>113</v>
      </c>
      <c r="C156" s="76" t="s">
        <v>507</v>
      </c>
      <c r="D156" s="65" t="s">
        <v>186</v>
      </c>
      <c r="E156" s="78">
        <v>1192</v>
      </c>
      <c r="F156" s="80">
        <v>0.68456375838926176</v>
      </c>
    </row>
    <row r="157" spans="1:6" ht="12.75" customHeight="1" x14ac:dyDescent="0.25">
      <c r="A157" s="44">
        <v>151</v>
      </c>
      <c r="B157" s="74">
        <v>1</v>
      </c>
      <c r="C157" s="76" t="s">
        <v>425</v>
      </c>
      <c r="D157" s="65" t="s">
        <v>75</v>
      </c>
      <c r="E157" s="78">
        <v>1509</v>
      </c>
      <c r="F157" s="80">
        <v>0.67461895294897278</v>
      </c>
    </row>
    <row r="158" spans="1:6" ht="12.75" customHeight="1" x14ac:dyDescent="0.25">
      <c r="A158" s="44">
        <v>152</v>
      </c>
      <c r="B158" s="74">
        <v>115</v>
      </c>
      <c r="C158" s="76" t="s">
        <v>508</v>
      </c>
      <c r="D158" s="65" t="s">
        <v>188</v>
      </c>
      <c r="E158" s="78">
        <v>898</v>
      </c>
      <c r="F158" s="80">
        <v>0.66481069042316254</v>
      </c>
    </row>
    <row r="159" spans="1:6" ht="12.75" customHeight="1" x14ac:dyDescent="0.25">
      <c r="A159" s="44">
        <v>153</v>
      </c>
      <c r="B159" s="74">
        <v>200</v>
      </c>
      <c r="C159" s="76" t="s">
        <v>523</v>
      </c>
      <c r="D159" s="65" t="s">
        <v>273</v>
      </c>
      <c r="E159" s="78">
        <v>1822</v>
      </c>
      <c r="F159" s="80">
        <v>0.6542261251372119</v>
      </c>
    </row>
    <row r="160" spans="1:6" ht="12.75" customHeight="1" x14ac:dyDescent="0.25">
      <c r="A160" s="44">
        <v>154</v>
      </c>
      <c r="B160" s="74">
        <v>276</v>
      </c>
      <c r="C160" s="76" t="s">
        <v>552</v>
      </c>
      <c r="D160" s="65" t="s">
        <v>349</v>
      </c>
      <c r="E160" s="78">
        <v>746</v>
      </c>
      <c r="F160" s="80">
        <v>0.65281501340482573</v>
      </c>
    </row>
    <row r="161" spans="1:6" ht="12.75" customHeight="1" x14ac:dyDescent="0.25">
      <c r="A161" s="44">
        <v>155</v>
      </c>
      <c r="B161" s="74">
        <v>211</v>
      </c>
      <c r="C161" s="76" t="s">
        <v>552</v>
      </c>
      <c r="D161" s="65" t="s">
        <v>284</v>
      </c>
      <c r="E161" s="78">
        <v>796</v>
      </c>
      <c r="F161" s="80">
        <v>0.62437185929648242</v>
      </c>
    </row>
    <row r="162" spans="1:6" ht="12.75" customHeight="1" x14ac:dyDescent="0.25">
      <c r="A162" s="44">
        <v>156</v>
      </c>
      <c r="B162" s="74">
        <v>242</v>
      </c>
      <c r="C162" s="76" t="s">
        <v>434</v>
      </c>
      <c r="D162" s="65" t="s">
        <v>315</v>
      </c>
      <c r="E162" s="78">
        <v>2118</v>
      </c>
      <c r="F162" s="80">
        <v>0.62322946175637395</v>
      </c>
    </row>
    <row r="163" spans="1:6" ht="12.75" customHeight="1" x14ac:dyDescent="0.25">
      <c r="A163" s="44">
        <v>157</v>
      </c>
      <c r="B163" s="74">
        <v>164</v>
      </c>
      <c r="C163" s="76" t="s">
        <v>453</v>
      </c>
      <c r="D163" s="65" t="s">
        <v>237</v>
      </c>
      <c r="E163" s="78">
        <v>1718</v>
      </c>
      <c r="F163" s="80">
        <v>0.61175785797438886</v>
      </c>
    </row>
    <row r="164" spans="1:6" ht="12.75" customHeight="1" x14ac:dyDescent="0.25">
      <c r="A164" s="44">
        <v>158</v>
      </c>
      <c r="B164" s="74">
        <v>37</v>
      </c>
      <c r="C164" s="76" t="s">
        <v>457</v>
      </c>
      <c r="D164" s="65" t="s">
        <v>111</v>
      </c>
      <c r="E164" s="78">
        <v>72</v>
      </c>
      <c r="F164" s="80">
        <v>0.59722222222222221</v>
      </c>
    </row>
    <row r="165" spans="1:6" ht="12.75" customHeight="1" x14ac:dyDescent="0.25">
      <c r="A165" s="44">
        <v>159</v>
      </c>
      <c r="B165" s="74">
        <v>206</v>
      </c>
      <c r="C165" s="76" t="s">
        <v>551</v>
      </c>
      <c r="D165" s="65" t="s">
        <v>279</v>
      </c>
      <c r="E165" s="78">
        <v>218</v>
      </c>
      <c r="F165" s="80">
        <v>0.59174311926605505</v>
      </c>
    </row>
    <row r="166" spans="1:6" ht="12.75" customHeight="1" x14ac:dyDescent="0.25">
      <c r="A166" s="44">
        <v>160</v>
      </c>
      <c r="B166" s="74">
        <v>60</v>
      </c>
      <c r="C166" s="76" t="s">
        <v>474</v>
      </c>
      <c r="D166" s="65" t="s">
        <v>134</v>
      </c>
      <c r="E166" s="78">
        <v>1237</v>
      </c>
      <c r="F166" s="80">
        <v>0.57558609539207761</v>
      </c>
    </row>
    <row r="167" spans="1:6" ht="12.75" customHeight="1" x14ac:dyDescent="0.25">
      <c r="A167" s="44">
        <v>161</v>
      </c>
      <c r="B167" s="74">
        <v>141</v>
      </c>
      <c r="C167" s="76" t="s">
        <v>526</v>
      </c>
      <c r="D167" s="65" t="s">
        <v>214</v>
      </c>
      <c r="E167" s="78">
        <v>913</v>
      </c>
      <c r="F167" s="80">
        <v>0.56297918948521353</v>
      </c>
    </row>
    <row r="168" spans="1:6" ht="12.75" customHeight="1" x14ac:dyDescent="0.25">
      <c r="A168" s="44">
        <v>162</v>
      </c>
      <c r="B168" s="74">
        <v>198</v>
      </c>
      <c r="C168" s="76" t="s">
        <v>523</v>
      </c>
      <c r="D168" s="65" t="s">
        <v>271</v>
      </c>
      <c r="E168" s="78">
        <v>2473</v>
      </c>
      <c r="F168" s="80">
        <v>0.55681358673675696</v>
      </c>
    </row>
    <row r="169" spans="1:6" ht="12.75" customHeight="1" x14ac:dyDescent="0.25">
      <c r="A169" s="44">
        <v>163</v>
      </c>
      <c r="B169" s="74">
        <v>140</v>
      </c>
      <c r="C169" s="76" t="s">
        <v>487</v>
      </c>
      <c r="D169" s="65" t="s">
        <v>213</v>
      </c>
      <c r="E169" s="78">
        <v>1481</v>
      </c>
      <c r="F169" s="80">
        <v>0.5530047265361242</v>
      </c>
    </row>
    <row r="170" spans="1:6" ht="12.75" customHeight="1" x14ac:dyDescent="0.25">
      <c r="A170" s="44">
        <v>164</v>
      </c>
      <c r="B170" s="74">
        <v>108</v>
      </c>
      <c r="C170" s="76" t="s">
        <v>426</v>
      </c>
      <c r="D170" s="65" t="s">
        <v>182</v>
      </c>
      <c r="E170" s="78">
        <v>492</v>
      </c>
      <c r="F170" s="80">
        <v>0.54471544715447151</v>
      </c>
    </row>
    <row r="171" spans="1:6" ht="12.75" customHeight="1" x14ac:dyDescent="0.25">
      <c r="A171" s="44">
        <v>165</v>
      </c>
      <c r="B171" s="74">
        <v>234</v>
      </c>
      <c r="C171" s="76" t="s">
        <v>501</v>
      </c>
      <c r="D171" s="65" t="s">
        <v>307</v>
      </c>
      <c r="E171" s="78">
        <v>257</v>
      </c>
      <c r="F171" s="80">
        <v>0.54085603112840464</v>
      </c>
    </row>
    <row r="172" spans="1:6" ht="12.75" customHeight="1" x14ac:dyDescent="0.25">
      <c r="A172" s="44">
        <v>166</v>
      </c>
      <c r="B172" s="74">
        <v>307</v>
      </c>
      <c r="C172" s="76" t="s">
        <v>515</v>
      </c>
      <c r="D172" s="65" t="s">
        <v>380</v>
      </c>
      <c r="E172" s="78">
        <v>140</v>
      </c>
      <c r="F172" s="80">
        <v>0.5357142857142857</v>
      </c>
    </row>
    <row r="173" spans="1:6" ht="12.75" customHeight="1" x14ac:dyDescent="0.25">
      <c r="A173" s="44">
        <v>167</v>
      </c>
      <c r="B173" s="74">
        <v>55</v>
      </c>
      <c r="C173" s="76" t="s">
        <v>471</v>
      </c>
      <c r="D173" s="65" t="s">
        <v>129</v>
      </c>
      <c r="E173" s="78">
        <v>149</v>
      </c>
      <c r="F173" s="80">
        <v>0.51006711409395977</v>
      </c>
    </row>
    <row r="174" spans="1:6" ht="12.75" customHeight="1" x14ac:dyDescent="0.25">
      <c r="A174" s="44">
        <v>168</v>
      </c>
      <c r="B174" s="74">
        <v>178</v>
      </c>
      <c r="C174" s="76" t="s">
        <v>540</v>
      </c>
      <c r="D174" s="65" t="s">
        <v>251</v>
      </c>
      <c r="E174" s="78">
        <v>726</v>
      </c>
      <c r="F174" s="80">
        <v>0.50826446280991733</v>
      </c>
    </row>
    <row r="175" spans="1:6" ht="12.75" customHeight="1" x14ac:dyDescent="0.25">
      <c r="A175" s="44">
        <v>169</v>
      </c>
      <c r="B175" s="74">
        <v>36</v>
      </c>
      <c r="C175" s="76" t="s">
        <v>456</v>
      </c>
      <c r="D175" s="65" t="s">
        <v>110</v>
      </c>
      <c r="E175" s="78">
        <v>1107</v>
      </c>
      <c r="F175" s="80">
        <v>0.49683830171635052</v>
      </c>
    </row>
    <row r="176" spans="1:6" ht="12.75" customHeight="1" x14ac:dyDescent="0.25">
      <c r="A176" s="44">
        <v>170</v>
      </c>
      <c r="B176" s="74">
        <v>209</v>
      </c>
      <c r="C176" s="76" t="s">
        <v>544</v>
      </c>
      <c r="D176" s="65" t="s">
        <v>282</v>
      </c>
      <c r="E176" s="78">
        <v>1921</v>
      </c>
      <c r="F176" s="80">
        <v>0.47943779281624155</v>
      </c>
    </row>
    <row r="177" spans="1:6" ht="12.75" customHeight="1" x14ac:dyDescent="0.25">
      <c r="A177" s="44">
        <v>171</v>
      </c>
      <c r="B177" s="74">
        <v>173</v>
      </c>
      <c r="C177" s="76" t="s">
        <v>511</v>
      </c>
      <c r="D177" s="65" t="s">
        <v>246</v>
      </c>
      <c r="E177" s="78">
        <v>1937</v>
      </c>
      <c r="F177" s="80">
        <v>0.47857511615900877</v>
      </c>
    </row>
    <row r="178" spans="1:6" ht="12.75" customHeight="1" x14ac:dyDescent="0.25">
      <c r="A178" s="44">
        <v>172</v>
      </c>
      <c r="B178" s="74">
        <v>219</v>
      </c>
      <c r="C178" s="76" t="s">
        <v>530</v>
      </c>
      <c r="D178" s="65" t="s">
        <v>292</v>
      </c>
      <c r="E178" s="78">
        <v>1517</v>
      </c>
      <c r="F178" s="80">
        <v>0.47659854976928145</v>
      </c>
    </row>
    <row r="179" spans="1:6" ht="12.75" customHeight="1" x14ac:dyDescent="0.25">
      <c r="A179" s="44">
        <v>173</v>
      </c>
      <c r="B179" s="74">
        <v>105</v>
      </c>
      <c r="C179" s="76" t="s">
        <v>501</v>
      </c>
      <c r="D179" s="65" t="s">
        <v>179</v>
      </c>
      <c r="E179" s="78">
        <v>187</v>
      </c>
      <c r="F179" s="80">
        <v>0.47058823529411764</v>
      </c>
    </row>
    <row r="180" spans="1:6" ht="12.75" customHeight="1" x14ac:dyDescent="0.25">
      <c r="A180" s="44">
        <v>174</v>
      </c>
      <c r="B180" s="74">
        <v>266</v>
      </c>
      <c r="C180" s="76" t="s">
        <v>530</v>
      </c>
      <c r="D180" s="65" t="s">
        <v>339</v>
      </c>
      <c r="E180" s="78">
        <v>1102</v>
      </c>
      <c r="F180" s="80">
        <v>0.4691470054446461</v>
      </c>
    </row>
    <row r="181" spans="1:6" ht="12.75" customHeight="1" x14ac:dyDescent="0.25">
      <c r="A181" s="44">
        <v>175</v>
      </c>
      <c r="B181" s="74">
        <v>120</v>
      </c>
      <c r="C181" s="76" t="s">
        <v>512</v>
      </c>
      <c r="D181" s="65" t="s">
        <v>193</v>
      </c>
      <c r="E181" s="78">
        <v>1018</v>
      </c>
      <c r="F181" s="80">
        <v>0.46267190569744598</v>
      </c>
    </row>
    <row r="182" spans="1:6" ht="12.75" customHeight="1" x14ac:dyDescent="0.25">
      <c r="A182" s="44">
        <v>176</v>
      </c>
      <c r="B182" s="74">
        <v>194</v>
      </c>
      <c r="C182" s="76" t="s">
        <v>546</v>
      </c>
      <c r="D182" s="65" t="s">
        <v>267</v>
      </c>
      <c r="E182" s="78">
        <v>1484</v>
      </c>
      <c r="F182" s="80">
        <v>0.45485175202156336</v>
      </c>
    </row>
    <row r="183" spans="1:6" ht="12.75" customHeight="1" x14ac:dyDescent="0.25">
      <c r="A183" s="44">
        <v>177</v>
      </c>
      <c r="B183" s="74">
        <v>142</v>
      </c>
      <c r="C183" s="76" t="s">
        <v>484</v>
      </c>
      <c r="D183" s="65" t="s">
        <v>215</v>
      </c>
      <c r="E183" s="78">
        <v>1649</v>
      </c>
      <c r="F183" s="80">
        <v>0.45118253486961796</v>
      </c>
    </row>
    <row r="184" spans="1:6" ht="12.75" customHeight="1" x14ac:dyDescent="0.25">
      <c r="A184" s="44">
        <v>178</v>
      </c>
      <c r="B184" s="74">
        <v>156</v>
      </c>
      <c r="C184" s="76" t="s">
        <v>533</v>
      </c>
      <c r="D184" s="65" t="s">
        <v>229</v>
      </c>
      <c r="E184" s="78">
        <v>528</v>
      </c>
      <c r="F184" s="80">
        <v>0.44886363636363635</v>
      </c>
    </row>
    <row r="185" spans="1:6" ht="12.75" customHeight="1" x14ac:dyDescent="0.25">
      <c r="A185" s="44">
        <v>179</v>
      </c>
      <c r="B185" s="74">
        <v>13</v>
      </c>
      <c r="C185" s="76" t="s">
        <v>429</v>
      </c>
      <c r="D185" s="65" t="s">
        <v>87</v>
      </c>
      <c r="E185" s="78">
        <v>274</v>
      </c>
      <c r="F185" s="80">
        <v>0.44525547445255476</v>
      </c>
    </row>
    <row r="186" spans="1:6" ht="12.75" customHeight="1" x14ac:dyDescent="0.25">
      <c r="A186" s="44">
        <v>180</v>
      </c>
      <c r="B186" s="74">
        <v>192</v>
      </c>
      <c r="C186" s="76" t="s">
        <v>526</v>
      </c>
      <c r="D186" s="65" t="s">
        <v>265</v>
      </c>
      <c r="E186" s="78">
        <v>1030</v>
      </c>
      <c r="F186" s="80">
        <v>0.43592233009708736</v>
      </c>
    </row>
    <row r="187" spans="1:6" ht="12.75" customHeight="1" x14ac:dyDescent="0.25">
      <c r="A187" s="44">
        <v>181</v>
      </c>
      <c r="B187" s="74">
        <v>110</v>
      </c>
      <c r="C187" s="76" t="s">
        <v>505</v>
      </c>
      <c r="D187" s="65" t="s">
        <v>184</v>
      </c>
      <c r="E187" s="78">
        <v>618</v>
      </c>
      <c r="F187" s="80">
        <v>0.43527508090614886</v>
      </c>
    </row>
    <row r="188" spans="1:6" ht="12.75" customHeight="1" x14ac:dyDescent="0.25">
      <c r="A188" s="44">
        <v>182</v>
      </c>
      <c r="B188" s="74">
        <v>21</v>
      </c>
      <c r="C188" s="76" t="s">
        <v>437</v>
      </c>
      <c r="D188" s="65" t="s">
        <v>95</v>
      </c>
      <c r="E188" s="78">
        <v>106</v>
      </c>
      <c r="F188" s="80">
        <v>0.42452830188679247</v>
      </c>
    </row>
    <row r="189" spans="1:6" ht="12.75" customHeight="1" x14ac:dyDescent="0.25">
      <c r="A189" s="44">
        <v>183</v>
      </c>
      <c r="B189" s="74">
        <v>86</v>
      </c>
      <c r="C189" s="76" t="s">
        <v>490</v>
      </c>
      <c r="D189" s="65" t="s">
        <v>160</v>
      </c>
      <c r="E189" s="78">
        <v>1213</v>
      </c>
      <c r="F189" s="80">
        <v>0.42209398186314923</v>
      </c>
    </row>
    <row r="190" spans="1:6" ht="12.75" customHeight="1" x14ac:dyDescent="0.25">
      <c r="A190" s="44">
        <v>184</v>
      </c>
      <c r="B190" s="74">
        <v>328</v>
      </c>
      <c r="C190" s="76" t="s">
        <v>522</v>
      </c>
      <c r="D190" s="65" t="s">
        <v>401</v>
      </c>
      <c r="E190" s="78">
        <v>57</v>
      </c>
      <c r="F190" s="80">
        <v>0.42105263157894735</v>
      </c>
    </row>
    <row r="191" spans="1:6" ht="12.75" customHeight="1" x14ac:dyDescent="0.25">
      <c r="A191" s="44">
        <v>185</v>
      </c>
      <c r="B191" s="74">
        <v>6</v>
      </c>
      <c r="C191" s="76" t="s">
        <v>430</v>
      </c>
      <c r="D191" s="65" t="s">
        <v>80</v>
      </c>
      <c r="E191" s="78">
        <v>380</v>
      </c>
      <c r="F191" s="80">
        <v>0.42105263157894735</v>
      </c>
    </row>
    <row r="192" spans="1:6" ht="12.75" customHeight="1" x14ac:dyDescent="0.25">
      <c r="A192" s="44">
        <v>186</v>
      </c>
      <c r="B192" s="74">
        <v>93</v>
      </c>
      <c r="C192" s="76" t="s">
        <v>483</v>
      </c>
      <c r="D192" s="65" t="s">
        <v>167</v>
      </c>
      <c r="E192" s="78">
        <v>643</v>
      </c>
      <c r="F192" s="80">
        <v>0.41835147744945567</v>
      </c>
    </row>
    <row r="193" spans="1:6" ht="12.75" customHeight="1" x14ac:dyDescent="0.25">
      <c r="A193" s="44">
        <v>187</v>
      </c>
      <c r="B193" s="74">
        <v>168</v>
      </c>
      <c r="C193" s="76" t="s">
        <v>434</v>
      </c>
      <c r="D193" s="65" t="s">
        <v>241</v>
      </c>
      <c r="E193" s="78">
        <v>1813</v>
      </c>
      <c r="F193" s="80">
        <v>0.41809156094870381</v>
      </c>
    </row>
    <row r="194" spans="1:6" ht="12.75" customHeight="1" x14ac:dyDescent="0.25">
      <c r="A194" s="44">
        <v>188</v>
      </c>
      <c r="B194" s="74">
        <v>316</v>
      </c>
      <c r="C194" s="76" t="s">
        <v>531</v>
      </c>
      <c r="D194" s="65" t="s">
        <v>389</v>
      </c>
      <c r="E194" s="78">
        <v>1754</v>
      </c>
      <c r="F194" s="80">
        <v>0.41619156214367159</v>
      </c>
    </row>
    <row r="195" spans="1:6" ht="12.75" customHeight="1" x14ac:dyDescent="0.25">
      <c r="A195" s="44">
        <v>189</v>
      </c>
      <c r="B195" s="74">
        <v>205</v>
      </c>
      <c r="C195" s="76" t="s">
        <v>550</v>
      </c>
      <c r="D195" s="65" t="s">
        <v>278</v>
      </c>
      <c r="E195" s="78">
        <v>439</v>
      </c>
      <c r="F195" s="80">
        <v>0.4145785876993166</v>
      </c>
    </row>
    <row r="196" spans="1:6" ht="12.75" customHeight="1" x14ac:dyDescent="0.25">
      <c r="A196" s="44">
        <v>190</v>
      </c>
      <c r="B196" s="74">
        <v>166</v>
      </c>
      <c r="C196" s="76" t="s">
        <v>524</v>
      </c>
      <c r="D196" s="65" t="s">
        <v>239</v>
      </c>
      <c r="E196" s="78">
        <v>2278</v>
      </c>
      <c r="F196" s="80">
        <v>0.41264266900790164</v>
      </c>
    </row>
    <row r="197" spans="1:6" ht="12.75" customHeight="1" x14ac:dyDescent="0.25">
      <c r="A197" s="44">
        <v>191</v>
      </c>
      <c r="B197" s="74">
        <v>35</v>
      </c>
      <c r="C197" s="76" t="s">
        <v>455</v>
      </c>
      <c r="D197" s="65" t="s">
        <v>109</v>
      </c>
      <c r="E197" s="78">
        <v>2864</v>
      </c>
      <c r="F197" s="80">
        <v>0.39979050279329609</v>
      </c>
    </row>
    <row r="198" spans="1:6" ht="12.75" customHeight="1" x14ac:dyDescent="0.25">
      <c r="A198" s="44">
        <v>192</v>
      </c>
      <c r="B198" s="74">
        <v>268</v>
      </c>
      <c r="C198" s="76" t="s">
        <v>563</v>
      </c>
      <c r="D198" s="65" t="s">
        <v>341</v>
      </c>
      <c r="E198" s="78">
        <v>31</v>
      </c>
      <c r="F198" s="80">
        <v>0.38709677419354838</v>
      </c>
    </row>
    <row r="199" spans="1:6" ht="12.75" customHeight="1" x14ac:dyDescent="0.25">
      <c r="A199" s="44">
        <v>193</v>
      </c>
      <c r="B199" s="74">
        <v>267</v>
      </c>
      <c r="C199" s="76" t="s">
        <v>535</v>
      </c>
      <c r="D199" s="65" t="s">
        <v>340</v>
      </c>
      <c r="E199" s="78">
        <v>409</v>
      </c>
      <c r="F199" s="80">
        <v>0.38630806845965771</v>
      </c>
    </row>
    <row r="200" spans="1:6" ht="12.75" customHeight="1" x14ac:dyDescent="0.25">
      <c r="A200" s="44">
        <v>194</v>
      </c>
      <c r="B200" s="74">
        <v>149</v>
      </c>
      <c r="C200" s="76" t="s">
        <v>530</v>
      </c>
      <c r="D200" s="65" t="s">
        <v>222</v>
      </c>
      <c r="E200" s="78">
        <v>319</v>
      </c>
      <c r="F200" s="80">
        <v>0.37931034482758619</v>
      </c>
    </row>
    <row r="201" spans="1:6" ht="12.75" customHeight="1" x14ac:dyDescent="0.25">
      <c r="A201" s="44">
        <v>195</v>
      </c>
      <c r="B201" s="74">
        <v>114</v>
      </c>
      <c r="C201" s="76" t="s">
        <v>490</v>
      </c>
      <c r="D201" s="65" t="s">
        <v>187</v>
      </c>
      <c r="E201" s="78">
        <v>1275</v>
      </c>
      <c r="F201" s="80">
        <v>0.36784313725490198</v>
      </c>
    </row>
    <row r="202" spans="1:6" ht="12.75" customHeight="1" x14ac:dyDescent="0.25">
      <c r="A202" s="44">
        <v>196</v>
      </c>
      <c r="B202" s="74" t="s">
        <v>580</v>
      </c>
      <c r="C202" s="76" t="s">
        <v>595</v>
      </c>
      <c r="D202" s="65" t="s">
        <v>597</v>
      </c>
      <c r="E202" s="78">
        <v>734</v>
      </c>
      <c r="F202" s="80">
        <v>0.36648501362397823</v>
      </c>
    </row>
    <row r="203" spans="1:6" ht="12.75" customHeight="1" x14ac:dyDescent="0.25">
      <c r="A203" s="44">
        <v>197</v>
      </c>
      <c r="B203" s="74">
        <v>152</v>
      </c>
      <c r="C203" s="76" t="s">
        <v>523</v>
      </c>
      <c r="D203" s="65" t="s">
        <v>225</v>
      </c>
      <c r="E203" s="78">
        <v>555</v>
      </c>
      <c r="F203" s="80">
        <v>0.36216216216216218</v>
      </c>
    </row>
    <row r="204" spans="1:6" ht="12.75" customHeight="1" x14ac:dyDescent="0.25">
      <c r="A204" s="44">
        <v>198</v>
      </c>
      <c r="B204" s="74">
        <v>65</v>
      </c>
      <c r="C204" s="76" t="s">
        <v>474</v>
      </c>
      <c r="D204" s="65" t="s">
        <v>139</v>
      </c>
      <c r="E204" s="78">
        <v>419</v>
      </c>
      <c r="F204" s="80">
        <v>0.35799522673031026</v>
      </c>
    </row>
    <row r="205" spans="1:6" ht="12.75" customHeight="1" x14ac:dyDescent="0.25">
      <c r="A205" s="44">
        <v>199</v>
      </c>
      <c r="B205" s="74">
        <v>181</v>
      </c>
      <c r="C205" s="76" t="s">
        <v>467</v>
      </c>
      <c r="D205" s="65" t="s">
        <v>254</v>
      </c>
      <c r="E205" s="78">
        <v>3390</v>
      </c>
      <c r="F205" s="80">
        <v>0.35162241887905604</v>
      </c>
    </row>
    <row r="206" spans="1:6" ht="12.75" customHeight="1" x14ac:dyDescent="0.25">
      <c r="A206" s="44">
        <v>200</v>
      </c>
      <c r="B206" s="74">
        <v>130</v>
      </c>
      <c r="C206" s="76" t="s">
        <v>518</v>
      </c>
      <c r="D206" s="65" t="s">
        <v>203</v>
      </c>
      <c r="E206" s="78">
        <v>1552</v>
      </c>
      <c r="F206" s="80">
        <v>0.34987113402061853</v>
      </c>
    </row>
    <row r="207" spans="1:6" ht="12.75" customHeight="1" x14ac:dyDescent="0.25">
      <c r="A207" s="44">
        <v>201</v>
      </c>
      <c r="B207" s="74">
        <v>199</v>
      </c>
      <c r="C207" s="76" t="s">
        <v>525</v>
      </c>
      <c r="D207" s="65" t="s">
        <v>272</v>
      </c>
      <c r="E207" s="78">
        <v>1793</v>
      </c>
      <c r="F207" s="80">
        <v>0.34802007808142776</v>
      </c>
    </row>
    <row r="208" spans="1:6" ht="12.75" customHeight="1" x14ac:dyDescent="0.25">
      <c r="A208" s="44">
        <v>202</v>
      </c>
      <c r="B208" s="74">
        <v>246</v>
      </c>
      <c r="C208" s="76" t="s">
        <v>461</v>
      </c>
      <c r="D208" s="65" t="s">
        <v>319</v>
      </c>
      <c r="E208" s="78">
        <v>906</v>
      </c>
      <c r="F208" s="80">
        <v>0.34768211920529801</v>
      </c>
    </row>
    <row r="209" spans="1:6" ht="12.75" customHeight="1" x14ac:dyDescent="0.25">
      <c r="A209" s="44">
        <v>203</v>
      </c>
      <c r="B209" s="74">
        <v>223</v>
      </c>
      <c r="C209" s="76" t="s">
        <v>555</v>
      </c>
      <c r="D209" s="65" t="s">
        <v>296</v>
      </c>
      <c r="E209" s="78">
        <v>173</v>
      </c>
      <c r="F209" s="80">
        <v>0.34682080924855491</v>
      </c>
    </row>
    <row r="210" spans="1:6" ht="12.75" customHeight="1" x14ac:dyDescent="0.25">
      <c r="A210" s="44">
        <v>204</v>
      </c>
      <c r="B210" s="74">
        <v>107</v>
      </c>
      <c r="C210" s="76" t="s">
        <v>503</v>
      </c>
      <c r="D210" s="65" t="s">
        <v>181</v>
      </c>
      <c r="E210" s="78">
        <v>823</v>
      </c>
      <c r="F210" s="80">
        <v>0.3353584447144593</v>
      </c>
    </row>
    <row r="211" spans="1:6" ht="12.75" customHeight="1" x14ac:dyDescent="0.25">
      <c r="A211" s="44">
        <v>205</v>
      </c>
      <c r="B211" s="74">
        <v>333</v>
      </c>
      <c r="C211" s="76" t="s">
        <v>521</v>
      </c>
      <c r="D211" s="65" t="s">
        <v>406</v>
      </c>
      <c r="E211" s="78">
        <v>834</v>
      </c>
      <c r="F211" s="80">
        <v>0.3345323741007194</v>
      </c>
    </row>
    <row r="212" spans="1:6" ht="12.75" customHeight="1" x14ac:dyDescent="0.25">
      <c r="A212" s="44">
        <v>206</v>
      </c>
      <c r="B212" s="74">
        <v>281</v>
      </c>
      <c r="C212" s="76" t="s">
        <v>456</v>
      </c>
      <c r="D212" s="65" t="s">
        <v>354</v>
      </c>
      <c r="E212" s="78">
        <v>636</v>
      </c>
      <c r="F212" s="80">
        <v>0.33333333333333331</v>
      </c>
    </row>
    <row r="213" spans="1:6" ht="12.75" customHeight="1" x14ac:dyDescent="0.25">
      <c r="A213" s="44">
        <v>207</v>
      </c>
      <c r="B213" s="74">
        <v>251</v>
      </c>
      <c r="C213" s="76" t="s">
        <v>559</v>
      </c>
      <c r="D213" s="65" t="s">
        <v>324</v>
      </c>
      <c r="E213" s="78">
        <v>1495</v>
      </c>
      <c r="F213" s="80">
        <v>0.33110367892976589</v>
      </c>
    </row>
    <row r="214" spans="1:6" ht="12.75" customHeight="1" x14ac:dyDescent="0.25">
      <c r="A214" s="44">
        <v>208</v>
      </c>
      <c r="B214" s="74">
        <v>129</v>
      </c>
      <c r="C214" s="76" t="s">
        <v>517</v>
      </c>
      <c r="D214" s="65" t="s">
        <v>202</v>
      </c>
      <c r="E214" s="78">
        <v>1042</v>
      </c>
      <c r="F214" s="80">
        <v>0.33109404990403069</v>
      </c>
    </row>
    <row r="215" spans="1:6" ht="12.75" customHeight="1" x14ac:dyDescent="0.25">
      <c r="A215" s="44">
        <v>209</v>
      </c>
      <c r="B215" s="74">
        <v>255</v>
      </c>
      <c r="C215" s="76" t="s">
        <v>462</v>
      </c>
      <c r="D215" s="65" t="s">
        <v>328</v>
      </c>
      <c r="E215" s="78">
        <v>19</v>
      </c>
      <c r="F215" s="80">
        <v>0.31578947368421051</v>
      </c>
    </row>
    <row r="216" spans="1:6" ht="12.75" customHeight="1" x14ac:dyDescent="0.25">
      <c r="A216" s="44">
        <v>210</v>
      </c>
      <c r="B216" s="74">
        <v>122</v>
      </c>
      <c r="C216" s="76" t="s">
        <v>462</v>
      </c>
      <c r="D216" s="65" t="s">
        <v>195</v>
      </c>
      <c r="E216" s="78">
        <v>438</v>
      </c>
      <c r="F216" s="80">
        <v>0.31506849315068491</v>
      </c>
    </row>
    <row r="217" spans="1:6" ht="12.75" customHeight="1" x14ac:dyDescent="0.25">
      <c r="A217" s="44">
        <v>211</v>
      </c>
      <c r="B217" s="74">
        <v>213</v>
      </c>
      <c r="C217" s="76" t="s">
        <v>497</v>
      </c>
      <c r="D217" s="65" t="s">
        <v>286</v>
      </c>
      <c r="E217" s="78">
        <v>1259</v>
      </c>
      <c r="F217" s="80">
        <v>0.31374106433677523</v>
      </c>
    </row>
    <row r="218" spans="1:6" ht="12.75" customHeight="1" x14ac:dyDescent="0.25">
      <c r="A218" s="44">
        <v>212</v>
      </c>
      <c r="B218" s="74">
        <v>126</v>
      </c>
      <c r="C218" s="76" t="s">
        <v>508</v>
      </c>
      <c r="D218" s="65" t="s">
        <v>199</v>
      </c>
      <c r="E218" s="78">
        <v>72</v>
      </c>
      <c r="F218" s="80">
        <v>0.30555555555555558</v>
      </c>
    </row>
    <row r="219" spans="1:6" ht="12.75" customHeight="1" x14ac:dyDescent="0.25">
      <c r="A219" s="44">
        <v>213</v>
      </c>
      <c r="B219" s="74">
        <v>77</v>
      </c>
      <c r="C219" s="76" t="s">
        <v>475</v>
      </c>
      <c r="D219" s="65" t="s">
        <v>151</v>
      </c>
      <c r="E219" s="78">
        <v>1699</v>
      </c>
      <c r="F219" s="80">
        <v>0.29605650382577986</v>
      </c>
    </row>
    <row r="220" spans="1:6" ht="12.75" customHeight="1" x14ac:dyDescent="0.25">
      <c r="A220" s="44">
        <v>214</v>
      </c>
      <c r="B220" s="74">
        <v>233</v>
      </c>
      <c r="C220" s="76" t="s">
        <v>512</v>
      </c>
      <c r="D220" s="65" t="s">
        <v>306</v>
      </c>
      <c r="E220" s="78">
        <v>3390</v>
      </c>
      <c r="F220" s="80">
        <v>0.29174041297935105</v>
      </c>
    </row>
    <row r="221" spans="1:6" ht="12.75" customHeight="1" x14ac:dyDescent="0.25">
      <c r="A221" s="44">
        <v>215</v>
      </c>
      <c r="B221" s="74">
        <v>38</v>
      </c>
      <c r="C221" s="76" t="s">
        <v>458</v>
      </c>
      <c r="D221" s="65" t="s">
        <v>112</v>
      </c>
      <c r="E221" s="78">
        <v>732</v>
      </c>
      <c r="F221" s="80">
        <v>0.2896174863387978</v>
      </c>
    </row>
    <row r="222" spans="1:6" ht="12.75" customHeight="1" x14ac:dyDescent="0.25">
      <c r="A222" s="44">
        <v>216</v>
      </c>
      <c r="B222" s="74">
        <v>153</v>
      </c>
      <c r="C222" s="76" t="s">
        <v>531</v>
      </c>
      <c r="D222" s="65" t="s">
        <v>226</v>
      </c>
      <c r="E222" s="78">
        <v>168</v>
      </c>
      <c r="F222" s="80">
        <v>0.2857142857142857</v>
      </c>
    </row>
    <row r="223" spans="1:6" ht="12.75" customHeight="1" x14ac:dyDescent="0.25">
      <c r="A223" s="44">
        <v>217</v>
      </c>
      <c r="B223" s="74">
        <v>240</v>
      </c>
      <c r="C223" s="76" t="s">
        <v>546</v>
      </c>
      <c r="D223" s="65" t="s">
        <v>313</v>
      </c>
      <c r="E223" s="78">
        <v>1850</v>
      </c>
      <c r="F223" s="80">
        <v>0.27783783783783783</v>
      </c>
    </row>
    <row r="224" spans="1:6" ht="12.75" customHeight="1" x14ac:dyDescent="0.25">
      <c r="A224" s="44">
        <v>218</v>
      </c>
      <c r="B224" s="74">
        <v>188</v>
      </c>
      <c r="C224" s="76" t="s">
        <v>425</v>
      </c>
      <c r="D224" s="65" t="s">
        <v>261</v>
      </c>
      <c r="E224" s="78">
        <v>1661</v>
      </c>
      <c r="F224" s="80">
        <v>0.27754364840457557</v>
      </c>
    </row>
    <row r="225" spans="1:6" ht="12.75" customHeight="1" x14ac:dyDescent="0.25">
      <c r="A225" s="44">
        <v>219</v>
      </c>
      <c r="B225" s="74">
        <v>229</v>
      </c>
      <c r="C225" s="76" t="s">
        <v>558</v>
      </c>
      <c r="D225" s="65" t="s">
        <v>302</v>
      </c>
      <c r="E225" s="78">
        <v>58</v>
      </c>
      <c r="F225" s="80">
        <v>0.27586206896551724</v>
      </c>
    </row>
    <row r="226" spans="1:6" ht="12.75" customHeight="1" x14ac:dyDescent="0.25">
      <c r="A226" s="44">
        <v>220</v>
      </c>
      <c r="B226" s="74">
        <v>304</v>
      </c>
      <c r="C226" s="76" t="s">
        <v>565</v>
      </c>
      <c r="D226" s="65" t="s">
        <v>377</v>
      </c>
      <c r="E226" s="78">
        <v>58</v>
      </c>
      <c r="F226" s="80">
        <v>0.27586206896551724</v>
      </c>
    </row>
    <row r="227" spans="1:6" ht="12.75" customHeight="1" x14ac:dyDescent="0.25">
      <c r="A227" s="44">
        <v>221</v>
      </c>
      <c r="B227" s="74">
        <v>235</v>
      </c>
      <c r="C227" s="76" t="s">
        <v>456</v>
      </c>
      <c r="D227" s="65" t="s">
        <v>308</v>
      </c>
      <c r="E227" s="78">
        <v>1272</v>
      </c>
      <c r="F227" s="80">
        <v>0.2727987421383648</v>
      </c>
    </row>
    <row r="228" spans="1:6" ht="12.75" customHeight="1" x14ac:dyDescent="0.25">
      <c r="A228" s="44">
        <v>222</v>
      </c>
      <c r="B228" s="74">
        <v>253</v>
      </c>
      <c r="C228" s="76" t="s">
        <v>458</v>
      </c>
      <c r="D228" s="65" t="s">
        <v>326</v>
      </c>
      <c r="E228" s="78">
        <v>332</v>
      </c>
      <c r="F228" s="80">
        <v>0.27108433734939757</v>
      </c>
    </row>
    <row r="229" spans="1:6" ht="12.75" customHeight="1" x14ac:dyDescent="0.25">
      <c r="A229" s="44">
        <v>223</v>
      </c>
      <c r="B229" s="74">
        <v>144</v>
      </c>
      <c r="C229" s="76" t="s">
        <v>445</v>
      </c>
      <c r="D229" s="65" t="s">
        <v>217</v>
      </c>
      <c r="E229" s="78">
        <v>699</v>
      </c>
      <c r="F229" s="80">
        <v>0.26895565092989987</v>
      </c>
    </row>
    <row r="230" spans="1:6" ht="12.75" customHeight="1" x14ac:dyDescent="0.25">
      <c r="A230" s="44">
        <v>224</v>
      </c>
      <c r="B230" s="74">
        <v>352</v>
      </c>
      <c r="C230" s="76" t="s">
        <v>467</v>
      </c>
      <c r="D230" s="65" t="s">
        <v>424</v>
      </c>
      <c r="E230" s="78">
        <v>96</v>
      </c>
      <c r="F230" s="80">
        <v>0.26041666666666669</v>
      </c>
    </row>
    <row r="231" spans="1:6" ht="12.75" customHeight="1" x14ac:dyDescent="0.25">
      <c r="A231" s="44">
        <v>225</v>
      </c>
      <c r="B231" s="74">
        <v>342</v>
      </c>
      <c r="C231" s="76" t="s">
        <v>547</v>
      </c>
      <c r="D231" s="65" t="s">
        <v>415</v>
      </c>
      <c r="E231" s="78">
        <v>39</v>
      </c>
      <c r="F231" s="80">
        <v>0.25641025641025639</v>
      </c>
    </row>
    <row r="232" spans="1:6" ht="12.75" customHeight="1" x14ac:dyDescent="0.25">
      <c r="A232" s="44">
        <v>226</v>
      </c>
      <c r="B232" s="74">
        <v>207</v>
      </c>
      <c r="C232" s="76" t="s">
        <v>526</v>
      </c>
      <c r="D232" s="65" t="s">
        <v>280</v>
      </c>
      <c r="E232" s="78">
        <v>965</v>
      </c>
      <c r="F232" s="80">
        <v>0.25492227979274612</v>
      </c>
    </row>
    <row r="233" spans="1:6" ht="12.75" customHeight="1" x14ac:dyDescent="0.25">
      <c r="A233" s="44">
        <v>227</v>
      </c>
      <c r="B233" s="74">
        <v>40</v>
      </c>
      <c r="C233" s="76" t="s">
        <v>460</v>
      </c>
      <c r="D233" s="65" t="s">
        <v>114</v>
      </c>
      <c r="E233" s="78">
        <v>540</v>
      </c>
      <c r="F233" s="80">
        <v>0.25185185185185183</v>
      </c>
    </row>
    <row r="234" spans="1:6" ht="12.75" customHeight="1" x14ac:dyDescent="0.25">
      <c r="A234" s="44">
        <v>228</v>
      </c>
      <c r="B234" s="74">
        <v>291</v>
      </c>
      <c r="C234" s="76" t="s">
        <v>473</v>
      </c>
      <c r="D234" s="65" t="s">
        <v>364</v>
      </c>
      <c r="E234" s="78">
        <v>851</v>
      </c>
      <c r="F234" s="80">
        <v>0.25029377203290248</v>
      </c>
    </row>
    <row r="235" spans="1:6" ht="12.75" customHeight="1" x14ac:dyDescent="0.25">
      <c r="A235" s="44">
        <v>229</v>
      </c>
      <c r="B235" s="74">
        <v>222</v>
      </c>
      <c r="C235" s="76" t="s">
        <v>527</v>
      </c>
      <c r="D235" s="65" t="s">
        <v>295</v>
      </c>
      <c r="E235" s="78">
        <v>1663</v>
      </c>
      <c r="F235" s="80">
        <v>0.24052916416115455</v>
      </c>
    </row>
    <row r="236" spans="1:6" ht="12.75" customHeight="1" x14ac:dyDescent="0.25">
      <c r="A236" s="44">
        <v>230</v>
      </c>
      <c r="B236" s="74">
        <v>221</v>
      </c>
      <c r="C236" s="76" t="s">
        <v>515</v>
      </c>
      <c r="D236" s="65" t="s">
        <v>294</v>
      </c>
      <c r="E236" s="78">
        <v>346</v>
      </c>
      <c r="F236" s="80">
        <v>0.23988439306358381</v>
      </c>
    </row>
    <row r="237" spans="1:6" ht="12.75" customHeight="1" x14ac:dyDescent="0.25">
      <c r="A237" s="44">
        <v>231</v>
      </c>
      <c r="B237" s="74">
        <v>208</v>
      </c>
      <c r="C237" s="76" t="s">
        <v>512</v>
      </c>
      <c r="D237" s="65" t="s">
        <v>281</v>
      </c>
      <c r="E237" s="78">
        <v>1115</v>
      </c>
      <c r="F237" s="80">
        <v>0.23228699551569507</v>
      </c>
    </row>
    <row r="238" spans="1:6" ht="12.75" customHeight="1" x14ac:dyDescent="0.25">
      <c r="A238" s="44">
        <v>232</v>
      </c>
      <c r="B238" s="74">
        <v>306</v>
      </c>
      <c r="C238" s="76" t="s">
        <v>543</v>
      </c>
      <c r="D238" s="65" t="s">
        <v>379</v>
      </c>
      <c r="E238" s="78">
        <v>588</v>
      </c>
      <c r="F238" s="80">
        <v>0.22959183673469388</v>
      </c>
    </row>
    <row r="239" spans="1:6" ht="12.75" customHeight="1" x14ac:dyDescent="0.25">
      <c r="A239" s="44">
        <v>233</v>
      </c>
      <c r="B239" s="74">
        <v>220</v>
      </c>
      <c r="C239" s="76" t="s">
        <v>427</v>
      </c>
      <c r="D239" s="65" t="s">
        <v>293</v>
      </c>
      <c r="E239" s="78">
        <v>210</v>
      </c>
      <c r="F239" s="80">
        <v>0.22857142857142856</v>
      </c>
    </row>
    <row r="240" spans="1:6" ht="12.75" customHeight="1" x14ac:dyDescent="0.25">
      <c r="A240" s="44">
        <v>234</v>
      </c>
      <c r="B240" s="74">
        <v>4</v>
      </c>
      <c r="C240" s="76" t="s">
        <v>428</v>
      </c>
      <c r="D240" s="65" t="s">
        <v>78</v>
      </c>
      <c r="E240" s="78">
        <v>1160</v>
      </c>
      <c r="F240" s="80">
        <v>0.22068965517241379</v>
      </c>
    </row>
    <row r="241" spans="1:6" ht="12.75" customHeight="1" x14ac:dyDescent="0.25">
      <c r="A241" s="44">
        <v>235</v>
      </c>
      <c r="B241" s="74">
        <v>128</v>
      </c>
      <c r="C241" s="76" t="s">
        <v>516</v>
      </c>
      <c r="D241" s="65" t="s">
        <v>201</v>
      </c>
      <c r="E241" s="78">
        <v>1780</v>
      </c>
      <c r="F241" s="80">
        <v>0.21853932584269664</v>
      </c>
    </row>
    <row r="242" spans="1:6" ht="12.75" customHeight="1" x14ac:dyDescent="0.25">
      <c r="A242" s="44">
        <v>236</v>
      </c>
      <c r="B242" s="74">
        <v>23</v>
      </c>
      <c r="C242" s="76" t="s">
        <v>445</v>
      </c>
      <c r="D242" s="65" t="s">
        <v>97</v>
      </c>
      <c r="E242" s="78">
        <v>2185</v>
      </c>
      <c r="F242" s="80">
        <v>0.21784897025171623</v>
      </c>
    </row>
    <row r="243" spans="1:6" ht="12.75" customHeight="1" x14ac:dyDescent="0.25">
      <c r="A243" s="44">
        <v>237</v>
      </c>
      <c r="B243" s="74">
        <v>85</v>
      </c>
      <c r="C243" s="76" t="s">
        <v>489</v>
      </c>
      <c r="D243" s="65" t="s">
        <v>159</v>
      </c>
      <c r="E243" s="78">
        <v>230</v>
      </c>
      <c r="F243" s="80">
        <v>0.21739130434782608</v>
      </c>
    </row>
    <row r="244" spans="1:6" ht="12.75" customHeight="1" x14ac:dyDescent="0.25">
      <c r="A244" s="44">
        <v>238</v>
      </c>
      <c r="B244" s="74">
        <v>218</v>
      </c>
      <c r="C244" s="76" t="s">
        <v>525</v>
      </c>
      <c r="D244" s="65" t="s">
        <v>291</v>
      </c>
      <c r="E244" s="78">
        <v>980</v>
      </c>
      <c r="F244" s="80">
        <v>0.2173469387755102</v>
      </c>
    </row>
    <row r="245" spans="1:6" ht="12.75" customHeight="1" x14ac:dyDescent="0.25">
      <c r="A245" s="44">
        <v>239</v>
      </c>
      <c r="B245" s="74">
        <v>228</v>
      </c>
      <c r="C245" s="76" t="s">
        <v>557</v>
      </c>
      <c r="D245" s="65" t="s">
        <v>301</v>
      </c>
      <c r="E245" s="78">
        <v>247</v>
      </c>
      <c r="F245" s="80">
        <v>0.2145748987854251</v>
      </c>
    </row>
    <row r="246" spans="1:6" ht="12.75" customHeight="1" x14ac:dyDescent="0.25">
      <c r="A246" s="44">
        <v>240</v>
      </c>
      <c r="B246" s="74">
        <v>261</v>
      </c>
      <c r="C246" s="76" t="s">
        <v>486</v>
      </c>
      <c r="D246" s="65" t="s">
        <v>334</v>
      </c>
      <c r="E246" s="78">
        <v>14</v>
      </c>
      <c r="F246" s="80">
        <v>0.21428571428571427</v>
      </c>
    </row>
    <row r="247" spans="1:6" ht="12.75" customHeight="1" x14ac:dyDescent="0.25">
      <c r="A247" s="44">
        <v>241</v>
      </c>
      <c r="B247" s="74">
        <v>94</v>
      </c>
      <c r="C247" s="76" t="s">
        <v>494</v>
      </c>
      <c r="D247" s="65" t="s">
        <v>168</v>
      </c>
      <c r="E247" s="78">
        <v>1734</v>
      </c>
      <c r="F247" s="80">
        <v>0.21395617070357556</v>
      </c>
    </row>
    <row r="248" spans="1:6" ht="12.75" customHeight="1" x14ac:dyDescent="0.25">
      <c r="A248" s="44">
        <v>242</v>
      </c>
      <c r="B248" s="74">
        <v>42</v>
      </c>
      <c r="C248" s="76" t="s">
        <v>455</v>
      </c>
      <c r="D248" s="65" t="s">
        <v>116</v>
      </c>
      <c r="E248" s="78">
        <v>2036</v>
      </c>
      <c r="F248" s="80">
        <v>0.21070726915520629</v>
      </c>
    </row>
    <row r="249" spans="1:6" ht="12.75" customHeight="1" x14ac:dyDescent="0.25">
      <c r="A249" s="44">
        <v>243</v>
      </c>
      <c r="B249" s="74">
        <v>18</v>
      </c>
      <c r="C249" s="76" t="s">
        <v>441</v>
      </c>
      <c r="D249" s="65" t="s">
        <v>92</v>
      </c>
      <c r="E249" s="78">
        <v>114</v>
      </c>
      <c r="F249" s="80">
        <v>0.21052631578947367</v>
      </c>
    </row>
    <row r="250" spans="1:6" ht="12.75" customHeight="1" x14ac:dyDescent="0.25">
      <c r="A250" s="44">
        <v>244</v>
      </c>
      <c r="B250" s="74">
        <v>193</v>
      </c>
      <c r="C250" s="76" t="s">
        <v>518</v>
      </c>
      <c r="D250" s="65" t="s">
        <v>266</v>
      </c>
      <c r="E250" s="78">
        <v>2731</v>
      </c>
      <c r="F250" s="80">
        <v>0.20358842914683267</v>
      </c>
    </row>
    <row r="251" spans="1:6" ht="12.75" customHeight="1" x14ac:dyDescent="0.25">
      <c r="A251" s="44">
        <v>245</v>
      </c>
      <c r="B251" s="74">
        <v>176</v>
      </c>
      <c r="C251" s="76" t="s">
        <v>467</v>
      </c>
      <c r="D251" s="65" t="s">
        <v>249</v>
      </c>
      <c r="E251" s="78">
        <v>1603</v>
      </c>
      <c r="F251" s="80">
        <v>0.20274485339987525</v>
      </c>
    </row>
    <row r="252" spans="1:6" ht="12.75" customHeight="1" x14ac:dyDescent="0.25">
      <c r="A252" s="44">
        <v>246</v>
      </c>
      <c r="B252" s="74">
        <v>80</v>
      </c>
      <c r="C252" s="76" t="s">
        <v>479</v>
      </c>
      <c r="D252" s="65" t="s">
        <v>154</v>
      </c>
      <c r="E252" s="78">
        <v>910</v>
      </c>
      <c r="F252" s="80">
        <v>0.19890109890109889</v>
      </c>
    </row>
    <row r="253" spans="1:6" ht="12.75" customHeight="1" x14ac:dyDescent="0.25">
      <c r="A253" s="44">
        <v>247</v>
      </c>
      <c r="B253" s="74">
        <v>179</v>
      </c>
      <c r="C253" s="76" t="s">
        <v>527</v>
      </c>
      <c r="D253" s="65" t="s">
        <v>252</v>
      </c>
      <c r="E253" s="78">
        <v>1234</v>
      </c>
      <c r="F253" s="80">
        <v>0.19692058346839547</v>
      </c>
    </row>
    <row r="254" spans="1:6" ht="12.75" customHeight="1" x14ac:dyDescent="0.25">
      <c r="A254" s="44">
        <v>248</v>
      </c>
      <c r="B254" s="74">
        <v>184</v>
      </c>
      <c r="C254" s="76" t="s">
        <v>543</v>
      </c>
      <c r="D254" s="65" t="s">
        <v>257</v>
      </c>
      <c r="E254" s="78">
        <v>357</v>
      </c>
      <c r="F254" s="80">
        <v>0.19047619047619047</v>
      </c>
    </row>
    <row r="255" spans="1:6" ht="12.75" customHeight="1" x14ac:dyDescent="0.25">
      <c r="A255" s="44">
        <v>249</v>
      </c>
      <c r="B255" s="74">
        <v>324</v>
      </c>
      <c r="C255" s="76" t="s">
        <v>560</v>
      </c>
      <c r="D255" s="65" t="s">
        <v>397</v>
      </c>
      <c r="E255" s="78">
        <v>79</v>
      </c>
      <c r="F255" s="80">
        <v>0.189873417721519</v>
      </c>
    </row>
    <row r="256" spans="1:6" ht="12.75" customHeight="1" x14ac:dyDescent="0.25">
      <c r="A256" s="44">
        <v>250</v>
      </c>
      <c r="B256" s="74">
        <v>104</v>
      </c>
      <c r="C256" s="76" t="s">
        <v>458</v>
      </c>
      <c r="D256" s="65" t="s">
        <v>178</v>
      </c>
      <c r="E256" s="78">
        <v>394</v>
      </c>
      <c r="F256" s="80">
        <v>0.18781725888324874</v>
      </c>
    </row>
    <row r="257" spans="1:6" ht="12.75" customHeight="1" x14ac:dyDescent="0.25">
      <c r="A257" s="44">
        <v>251</v>
      </c>
      <c r="B257" s="74">
        <v>44</v>
      </c>
      <c r="C257" s="76" t="s">
        <v>462</v>
      </c>
      <c r="D257" s="65" t="s">
        <v>118</v>
      </c>
      <c r="E257" s="78">
        <v>255</v>
      </c>
      <c r="F257" s="80">
        <v>0.18431372549019609</v>
      </c>
    </row>
    <row r="258" spans="1:6" ht="12.75" customHeight="1" x14ac:dyDescent="0.25">
      <c r="A258" s="44">
        <v>252</v>
      </c>
      <c r="B258" s="74">
        <v>258</v>
      </c>
      <c r="C258" s="76" t="s">
        <v>445</v>
      </c>
      <c r="D258" s="65" t="s">
        <v>331</v>
      </c>
      <c r="E258" s="78">
        <v>1962</v>
      </c>
      <c r="F258" s="80">
        <v>0.1834862385321101</v>
      </c>
    </row>
    <row r="259" spans="1:6" ht="12.75" customHeight="1" x14ac:dyDescent="0.25">
      <c r="A259" s="44">
        <v>253</v>
      </c>
      <c r="B259" s="74">
        <v>279</v>
      </c>
      <c r="C259" s="76" t="s">
        <v>455</v>
      </c>
      <c r="D259" s="65" t="s">
        <v>352</v>
      </c>
      <c r="E259" s="78">
        <v>657</v>
      </c>
      <c r="F259" s="80">
        <v>0.17808219178082191</v>
      </c>
    </row>
    <row r="260" spans="1:6" ht="12.75" customHeight="1" x14ac:dyDescent="0.25">
      <c r="A260" s="44">
        <v>254</v>
      </c>
      <c r="B260" s="74">
        <v>186</v>
      </c>
      <c r="C260" s="76" t="s">
        <v>468</v>
      </c>
      <c r="D260" s="65" t="s">
        <v>259</v>
      </c>
      <c r="E260" s="78">
        <v>1507</v>
      </c>
      <c r="F260" s="80">
        <v>0.17783676177836763</v>
      </c>
    </row>
    <row r="261" spans="1:6" ht="12.75" customHeight="1" x14ac:dyDescent="0.25">
      <c r="A261" s="44">
        <v>255</v>
      </c>
      <c r="B261" s="74">
        <v>215</v>
      </c>
      <c r="C261" s="76" t="s">
        <v>439</v>
      </c>
      <c r="D261" s="65" t="s">
        <v>288</v>
      </c>
      <c r="E261" s="78">
        <v>34</v>
      </c>
      <c r="F261" s="80">
        <v>0.17647058823529413</v>
      </c>
    </row>
    <row r="262" spans="1:6" ht="12.75" customHeight="1" x14ac:dyDescent="0.25">
      <c r="A262" s="44">
        <v>256</v>
      </c>
      <c r="B262" s="74">
        <v>264</v>
      </c>
      <c r="C262" s="76" t="s">
        <v>562</v>
      </c>
      <c r="D262" s="65" t="s">
        <v>337</v>
      </c>
      <c r="E262" s="78">
        <v>644</v>
      </c>
      <c r="F262" s="80">
        <v>0.16925465838509315</v>
      </c>
    </row>
    <row r="263" spans="1:6" ht="12.75" customHeight="1" x14ac:dyDescent="0.25">
      <c r="A263" s="44">
        <v>257</v>
      </c>
      <c r="B263" s="74">
        <v>133</v>
      </c>
      <c r="C263" s="76" t="s">
        <v>521</v>
      </c>
      <c r="D263" s="65" t="s">
        <v>206</v>
      </c>
      <c r="E263" s="78">
        <v>219</v>
      </c>
      <c r="F263" s="80">
        <v>0.16894977168949771</v>
      </c>
    </row>
    <row r="264" spans="1:6" ht="12.75" customHeight="1" x14ac:dyDescent="0.25">
      <c r="A264" s="44">
        <v>258</v>
      </c>
      <c r="B264" s="74">
        <v>335</v>
      </c>
      <c r="C264" s="76" t="s">
        <v>542</v>
      </c>
      <c r="D264" s="65" t="s">
        <v>408</v>
      </c>
      <c r="E264" s="78">
        <v>1589</v>
      </c>
      <c r="F264" s="80">
        <v>0.16865953429830083</v>
      </c>
    </row>
    <row r="265" spans="1:6" ht="12.75" customHeight="1" x14ac:dyDescent="0.25">
      <c r="A265" s="44">
        <v>259</v>
      </c>
      <c r="B265" s="74">
        <v>189</v>
      </c>
      <c r="C265" s="76" t="s">
        <v>505</v>
      </c>
      <c r="D265" s="65" t="s">
        <v>262</v>
      </c>
      <c r="E265" s="78">
        <v>409</v>
      </c>
      <c r="F265" s="80">
        <v>0.16136919315403422</v>
      </c>
    </row>
    <row r="266" spans="1:6" ht="12.75" customHeight="1" x14ac:dyDescent="0.25">
      <c r="A266" s="44">
        <v>260</v>
      </c>
      <c r="B266" s="74">
        <v>325</v>
      </c>
      <c r="C266" s="76" t="s">
        <v>561</v>
      </c>
      <c r="D266" s="65" t="s">
        <v>398</v>
      </c>
      <c r="E266" s="78">
        <v>267</v>
      </c>
      <c r="F266" s="80">
        <v>0.16104868913857678</v>
      </c>
    </row>
    <row r="267" spans="1:6" ht="12.75" customHeight="1" x14ac:dyDescent="0.25">
      <c r="A267" s="44">
        <v>261</v>
      </c>
      <c r="B267" s="74">
        <v>244</v>
      </c>
      <c r="C267" s="76" t="s">
        <v>470</v>
      </c>
      <c r="D267" s="65" t="s">
        <v>317</v>
      </c>
      <c r="E267" s="78">
        <v>261</v>
      </c>
      <c r="F267" s="80">
        <v>0.16091954022988506</v>
      </c>
    </row>
    <row r="268" spans="1:6" ht="12.75" customHeight="1" x14ac:dyDescent="0.25">
      <c r="A268" s="44">
        <v>262</v>
      </c>
      <c r="B268" s="74">
        <v>274</v>
      </c>
      <c r="C268" s="76" t="s">
        <v>564</v>
      </c>
      <c r="D268" s="65" t="s">
        <v>347</v>
      </c>
      <c r="E268" s="78">
        <v>1159</v>
      </c>
      <c r="F268" s="80">
        <v>0.15789473684210525</v>
      </c>
    </row>
    <row r="269" spans="1:6" ht="12.75" customHeight="1" x14ac:dyDescent="0.25">
      <c r="A269" s="44">
        <v>263</v>
      </c>
      <c r="B269" s="74">
        <v>196</v>
      </c>
      <c r="C269" s="76" t="s">
        <v>525</v>
      </c>
      <c r="D269" s="65" t="s">
        <v>269</v>
      </c>
      <c r="E269" s="78">
        <v>1261</v>
      </c>
      <c r="F269" s="80">
        <v>0.15701823949246629</v>
      </c>
    </row>
    <row r="270" spans="1:6" ht="12.75" customHeight="1" x14ac:dyDescent="0.25">
      <c r="A270" s="44">
        <v>264</v>
      </c>
      <c r="B270" s="74">
        <v>329</v>
      </c>
      <c r="C270" s="76" t="s">
        <v>446</v>
      </c>
      <c r="D270" s="65" t="s">
        <v>402</v>
      </c>
      <c r="E270" s="78">
        <v>51</v>
      </c>
      <c r="F270" s="80">
        <v>0.15686274509803921</v>
      </c>
    </row>
    <row r="271" spans="1:6" ht="12.75" customHeight="1" x14ac:dyDescent="0.25">
      <c r="A271" s="44">
        <v>265</v>
      </c>
      <c r="B271" s="74">
        <v>175</v>
      </c>
      <c r="C271" s="76" t="s">
        <v>459</v>
      </c>
      <c r="D271" s="65" t="s">
        <v>248</v>
      </c>
      <c r="E271" s="78">
        <v>1786</v>
      </c>
      <c r="F271" s="80">
        <v>0.1534154535274356</v>
      </c>
    </row>
    <row r="272" spans="1:6" ht="12.75" customHeight="1" x14ac:dyDescent="0.25">
      <c r="A272" s="44">
        <v>266</v>
      </c>
      <c r="B272" s="74">
        <v>247</v>
      </c>
      <c r="C272" s="76" t="s">
        <v>521</v>
      </c>
      <c r="D272" s="65" t="s">
        <v>320</v>
      </c>
      <c r="E272" s="78">
        <v>1450</v>
      </c>
      <c r="F272" s="80">
        <v>0.15172413793103448</v>
      </c>
    </row>
    <row r="273" spans="1:6" ht="12.75" customHeight="1" x14ac:dyDescent="0.25">
      <c r="A273" s="44">
        <v>267</v>
      </c>
      <c r="B273" s="74">
        <v>185</v>
      </c>
      <c r="C273" s="76" t="s">
        <v>544</v>
      </c>
      <c r="D273" s="65" t="s">
        <v>258</v>
      </c>
      <c r="E273" s="78">
        <v>917</v>
      </c>
      <c r="F273" s="80">
        <v>0.14830970556161396</v>
      </c>
    </row>
    <row r="274" spans="1:6" ht="12.75" customHeight="1" x14ac:dyDescent="0.25">
      <c r="A274" s="44">
        <v>268</v>
      </c>
      <c r="B274" s="74">
        <v>100</v>
      </c>
      <c r="C274" s="76" t="s">
        <v>436</v>
      </c>
      <c r="D274" s="65" t="s">
        <v>174</v>
      </c>
      <c r="E274" s="78">
        <v>319</v>
      </c>
      <c r="F274" s="80">
        <v>0.14733542319749215</v>
      </c>
    </row>
    <row r="275" spans="1:6" ht="12.75" customHeight="1" x14ac:dyDescent="0.25">
      <c r="A275" s="44">
        <v>269</v>
      </c>
      <c r="B275" s="74">
        <v>118</v>
      </c>
      <c r="C275" s="76" t="s">
        <v>511</v>
      </c>
      <c r="D275" s="65" t="s">
        <v>191</v>
      </c>
      <c r="E275" s="78">
        <v>1285</v>
      </c>
      <c r="F275" s="80">
        <v>0.1463035019455253</v>
      </c>
    </row>
    <row r="276" spans="1:6" ht="12.75" customHeight="1" x14ac:dyDescent="0.25">
      <c r="A276" s="44">
        <v>270</v>
      </c>
      <c r="B276" s="74">
        <v>58</v>
      </c>
      <c r="C276" s="76" t="s">
        <v>473</v>
      </c>
      <c r="D276" s="65" t="s">
        <v>132</v>
      </c>
      <c r="E276" s="78">
        <v>1164</v>
      </c>
      <c r="F276" s="80">
        <v>0.14347079037800686</v>
      </c>
    </row>
    <row r="277" spans="1:6" ht="12.75" customHeight="1" x14ac:dyDescent="0.25">
      <c r="A277" s="44">
        <v>271</v>
      </c>
      <c r="B277" s="74">
        <v>76</v>
      </c>
      <c r="C277" s="76" t="s">
        <v>483</v>
      </c>
      <c r="D277" s="65" t="s">
        <v>150</v>
      </c>
      <c r="E277" s="78">
        <v>509</v>
      </c>
      <c r="F277" s="80">
        <v>0.14341846758349705</v>
      </c>
    </row>
    <row r="278" spans="1:6" ht="12.75" customHeight="1" x14ac:dyDescent="0.25">
      <c r="A278" s="44">
        <v>272</v>
      </c>
      <c r="B278" s="74">
        <v>330</v>
      </c>
      <c r="C278" s="76" t="s">
        <v>575</v>
      </c>
      <c r="D278" s="65" t="s">
        <v>403</v>
      </c>
      <c r="E278" s="78">
        <v>56</v>
      </c>
      <c r="F278" s="80">
        <v>0.14285714285714285</v>
      </c>
    </row>
    <row r="279" spans="1:6" ht="12.75" customHeight="1" x14ac:dyDescent="0.25">
      <c r="A279" s="44">
        <v>273</v>
      </c>
      <c r="B279" s="74">
        <v>347</v>
      </c>
      <c r="C279" s="76" t="s">
        <v>472</v>
      </c>
      <c r="D279" s="65" t="s">
        <v>419</v>
      </c>
      <c r="E279" s="78">
        <v>14</v>
      </c>
      <c r="F279" s="80">
        <v>0.14285714285714285</v>
      </c>
    </row>
    <row r="280" spans="1:6" ht="12.75" customHeight="1" x14ac:dyDescent="0.25">
      <c r="A280" s="44">
        <v>274</v>
      </c>
      <c r="B280" s="74">
        <v>231</v>
      </c>
      <c r="C280" s="76" t="s">
        <v>535</v>
      </c>
      <c r="D280" s="65" t="s">
        <v>304</v>
      </c>
      <c r="E280" s="78">
        <v>1626</v>
      </c>
      <c r="F280" s="80">
        <v>0.14022140221402213</v>
      </c>
    </row>
    <row r="281" spans="1:6" ht="12.75" customHeight="1" x14ac:dyDescent="0.25">
      <c r="A281" s="44">
        <v>275</v>
      </c>
      <c r="B281" s="74" t="s">
        <v>580</v>
      </c>
      <c r="C281" s="76" t="s">
        <v>466</v>
      </c>
      <c r="D281" s="65" t="s">
        <v>598</v>
      </c>
      <c r="E281" s="78">
        <v>198</v>
      </c>
      <c r="F281" s="80">
        <v>0.13636363636363635</v>
      </c>
    </row>
    <row r="282" spans="1:6" ht="12.75" customHeight="1" x14ac:dyDescent="0.25">
      <c r="A282" s="44">
        <v>276</v>
      </c>
      <c r="B282" s="74">
        <v>350</v>
      </c>
      <c r="C282" s="76" t="s">
        <v>539</v>
      </c>
      <c r="D282" s="65" t="s">
        <v>422</v>
      </c>
      <c r="E282" s="78">
        <v>22</v>
      </c>
      <c r="F282" s="80">
        <v>0.13636363636363635</v>
      </c>
    </row>
    <row r="283" spans="1:6" ht="12.75" customHeight="1" x14ac:dyDescent="0.25">
      <c r="A283" s="44">
        <v>277</v>
      </c>
      <c r="B283" s="74">
        <v>250</v>
      </c>
      <c r="C283" s="76" t="s">
        <v>445</v>
      </c>
      <c r="D283" s="65" t="s">
        <v>323</v>
      </c>
      <c r="E283" s="78">
        <v>2412</v>
      </c>
      <c r="F283" s="80">
        <v>0.13598673300165837</v>
      </c>
    </row>
    <row r="284" spans="1:6" ht="12.75" customHeight="1" x14ac:dyDescent="0.25">
      <c r="A284" s="44">
        <v>278</v>
      </c>
      <c r="B284" s="74">
        <v>257</v>
      </c>
      <c r="C284" s="76" t="s">
        <v>458</v>
      </c>
      <c r="D284" s="65" t="s">
        <v>330</v>
      </c>
      <c r="E284" s="78">
        <v>513</v>
      </c>
      <c r="F284" s="80">
        <v>0.13255360623781676</v>
      </c>
    </row>
    <row r="285" spans="1:6" ht="12.75" customHeight="1" x14ac:dyDescent="0.25">
      <c r="A285" s="44">
        <v>279</v>
      </c>
      <c r="B285" s="74">
        <v>278</v>
      </c>
      <c r="C285" s="76" t="s">
        <v>509</v>
      </c>
      <c r="D285" s="65" t="s">
        <v>351</v>
      </c>
      <c r="E285" s="78">
        <v>1314</v>
      </c>
      <c r="F285" s="80">
        <v>0.12937595129375951</v>
      </c>
    </row>
    <row r="286" spans="1:6" ht="12.75" customHeight="1" x14ac:dyDescent="0.25">
      <c r="A286" s="44">
        <v>280</v>
      </c>
      <c r="B286" s="74">
        <v>197</v>
      </c>
      <c r="C286" s="76" t="s">
        <v>477</v>
      </c>
      <c r="D286" s="65" t="s">
        <v>270</v>
      </c>
      <c r="E286" s="78">
        <v>1064</v>
      </c>
      <c r="F286" s="80">
        <v>0.1231203007518797</v>
      </c>
    </row>
    <row r="287" spans="1:6" ht="12.75" customHeight="1" x14ac:dyDescent="0.25">
      <c r="A287" s="44">
        <v>281</v>
      </c>
      <c r="B287" s="74">
        <v>297</v>
      </c>
      <c r="C287" s="76" t="s">
        <v>438</v>
      </c>
      <c r="D287" s="65" t="s">
        <v>370</v>
      </c>
      <c r="E287" s="78">
        <v>1424</v>
      </c>
      <c r="F287" s="80">
        <v>0.12289325842696629</v>
      </c>
    </row>
    <row r="288" spans="1:6" ht="12.75" customHeight="1" x14ac:dyDescent="0.25">
      <c r="A288" s="44">
        <v>282</v>
      </c>
      <c r="B288" s="74">
        <v>14</v>
      </c>
      <c r="C288" s="76" t="s">
        <v>437</v>
      </c>
      <c r="D288" s="65" t="s">
        <v>88</v>
      </c>
      <c r="E288" s="78">
        <v>57</v>
      </c>
      <c r="F288" s="80">
        <v>0.12280701754385964</v>
      </c>
    </row>
    <row r="289" spans="1:6" ht="12.75" customHeight="1" x14ac:dyDescent="0.25">
      <c r="A289" s="44">
        <v>283</v>
      </c>
      <c r="B289" s="74">
        <v>43</v>
      </c>
      <c r="C289" s="76" t="s">
        <v>461</v>
      </c>
      <c r="D289" s="65" t="s">
        <v>117</v>
      </c>
      <c r="E289" s="78">
        <v>1056</v>
      </c>
      <c r="F289" s="80">
        <v>0.11647727272727272</v>
      </c>
    </row>
    <row r="290" spans="1:6" ht="12.75" customHeight="1" x14ac:dyDescent="0.25">
      <c r="A290" s="44">
        <v>284</v>
      </c>
      <c r="B290" s="74">
        <v>73</v>
      </c>
      <c r="C290" s="76" t="s">
        <v>445</v>
      </c>
      <c r="D290" s="65" t="s">
        <v>147</v>
      </c>
      <c r="E290" s="78">
        <v>1924</v>
      </c>
      <c r="F290" s="80">
        <v>0.11434511434511435</v>
      </c>
    </row>
    <row r="291" spans="1:6" ht="12.75" customHeight="1" x14ac:dyDescent="0.25">
      <c r="A291" s="44">
        <v>285</v>
      </c>
      <c r="B291" s="74">
        <v>225</v>
      </c>
      <c r="C291" s="76" t="s">
        <v>504</v>
      </c>
      <c r="D291" s="65" t="s">
        <v>298</v>
      </c>
      <c r="E291" s="78">
        <v>494</v>
      </c>
      <c r="F291" s="80">
        <v>0.11133603238866396</v>
      </c>
    </row>
    <row r="292" spans="1:6" ht="12.75" customHeight="1" x14ac:dyDescent="0.25">
      <c r="A292" s="44">
        <v>286</v>
      </c>
      <c r="B292" s="74">
        <v>299</v>
      </c>
      <c r="C292" s="76" t="s">
        <v>533</v>
      </c>
      <c r="D292" s="65" t="s">
        <v>372</v>
      </c>
      <c r="E292" s="78">
        <v>2103</v>
      </c>
      <c r="F292" s="80">
        <v>0.10889205896338564</v>
      </c>
    </row>
    <row r="293" spans="1:6" ht="12.75" customHeight="1" x14ac:dyDescent="0.25">
      <c r="A293" s="44">
        <v>287</v>
      </c>
      <c r="B293" s="74">
        <v>308</v>
      </c>
      <c r="C293" s="76" t="s">
        <v>564</v>
      </c>
      <c r="D293" s="65" t="s">
        <v>381</v>
      </c>
      <c r="E293" s="78">
        <v>889</v>
      </c>
      <c r="F293" s="80">
        <v>0.10798650168728909</v>
      </c>
    </row>
    <row r="294" spans="1:6" ht="12.75" customHeight="1" x14ac:dyDescent="0.25">
      <c r="A294" s="44">
        <v>288</v>
      </c>
      <c r="B294" s="74">
        <v>300</v>
      </c>
      <c r="C294" s="76" t="s">
        <v>528</v>
      </c>
      <c r="D294" s="65" t="s">
        <v>373</v>
      </c>
      <c r="E294" s="78">
        <v>1387</v>
      </c>
      <c r="F294" s="80">
        <v>0.10742609949531362</v>
      </c>
    </row>
    <row r="295" spans="1:6" ht="12.75" customHeight="1" x14ac:dyDescent="0.25">
      <c r="A295" s="44">
        <v>289</v>
      </c>
      <c r="B295" s="74">
        <v>9</v>
      </c>
      <c r="C295" s="76" t="s">
        <v>433</v>
      </c>
      <c r="D295" s="65" t="s">
        <v>83</v>
      </c>
      <c r="E295" s="78">
        <v>253</v>
      </c>
      <c r="F295" s="80">
        <v>0.1067193675889328</v>
      </c>
    </row>
    <row r="296" spans="1:6" ht="12.75" customHeight="1" x14ac:dyDescent="0.25">
      <c r="A296" s="44">
        <v>290</v>
      </c>
      <c r="B296" s="74" t="s">
        <v>580</v>
      </c>
      <c r="C296" s="76" t="s">
        <v>579</v>
      </c>
      <c r="D296" s="65" t="s">
        <v>600</v>
      </c>
      <c r="E296" s="78">
        <v>761</v>
      </c>
      <c r="F296" s="80">
        <v>0.10512483574244415</v>
      </c>
    </row>
    <row r="297" spans="1:6" ht="12.75" customHeight="1" x14ac:dyDescent="0.25">
      <c r="A297" s="44">
        <v>291</v>
      </c>
      <c r="B297" s="74">
        <v>285</v>
      </c>
      <c r="C297" s="76" t="s">
        <v>550</v>
      </c>
      <c r="D297" s="65" t="s">
        <v>358</v>
      </c>
      <c r="E297" s="78">
        <v>301</v>
      </c>
      <c r="F297" s="80">
        <v>0.10299003322259136</v>
      </c>
    </row>
    <row r="298" spans="1:6" ht="12.75" customHeight="1" x14ac:dyDescent="0.25">
      <c r="A298" s="44">
        <v>292</v>
      </c>
      <c r="B298" s="74">
        <v>50</v>
      </c>
      <c r="C298" s="76" t="s">
        <v>467</v>
      </c>
      <c r="D298" s="65" t="s">
        <v>124</v>
      </c>
      <c r="E298" s="78">
        <v>1208</v>
      </c>
      <c r="F298" s="80">
        <v>0.10182119205298014</v>
      </c>
    </row>
    <row r="299" spans="1:6" ht="12.75" customHeight="1" x14ac:dyDescent="0.25">
      <c r="A299" s="44">
        <v>293</v>
      </c>
      <c r="B299" s="74">
        <v>290</v>
      </c>
      <c r="C299" s="76" t="s">
        <v>509</v>
      </c>
      <c r="D299" s="65" t="s">
        <v>363</v>
      </c>
      <c r="E299" s="78">
        <v>1248</v>
      </c>
      <c r="F299" s="80">
        <v>9.9358974358974353E-2</v>
      </c>
    </row>
    <row r="300" spans="1:6" ht="12.75" customHeight="1" x14ac:dyDescent="0.25">
      <c r="A300" s="44">
        <v>294</v>
      </c>
      <c r="B300" s="74">
        <v>167</v>
      </c>
      <c r="C300" s="76" t="s">
        <v>536</v>
      </c>
      <c r="D300" s="65" t="s">
        <v>240</v>
      </c>
      <c r="E300" s="78">
        <v>351</v>
      </c>
      <c r="F300" s="80">
        <v>9.4017094017094016E-2</v>
      </c>
    </row>
    <row r="301" spans="1:6" ht="12.75" customHeight="1" x14ac:dyDescent="0.25">
      <c r="A301" s="44">
        <v>295</v>
      </c>
      <c r="B301" s="74">
        <v>275</v>
      </c>
      <c r="C301" s="76" t="s">
        <v>550</v>
      </c>
      <c r="D301" s="65" t="s">
        <v>348</v>
      </c>
      <c r="E301" s="78">
        <v>88</v>
      </c>
      <c r="F301" s="80">
        <v>9.0909090909090912E-2</v>
      </c>
    </row>
    <row r="302" spans="1:6" ht="12.75" customHeight="1" x14ac:dyDescent="0.25">
      <c r="A302" s="44">
        <v>296</v>
      </c>
      <c r="B302" s="74">
        <v>148</v>
      </c>
      <c r="C302" s="76" t="s">
        <v>529</v>
      </c>
      <c r="D302" s="65" t="s">
        <v>221</v>
      </c>
      <c r="E302" s="78">
        <v>33</v>
      </c>
      <c r="F302" s="80">
        <v>9.0909090909090912E-2</v>
      </c>
    </row>
    <row r="303" spans="1:6" ht="12.75" customHeight="1" x14ac:dyDescent="0.25">
      <c r="A303" s="44">
        <v>297</v>
      </c>
      <c r="B303" s="74">
        <v>293</v>
      </c>
      <c r="C303" s="76" t="s">
        <v>550</v>
      </c>
      <c r="D303" s="65" t="s">
        <v>366</v>
      </c>
      <c r="E303" s="78">
        <v>89</v>
      </c>
      <c r="F303" s="80">
        <v>8.98876404494382E-2</v>
      </c>
    </row>
    <row r="304" spans="1:6" ht="12.75" customHeight="1" x14ac:dyDescent="0.25">
      <c r="A304" s="44">
        <v>298</v>
      </c>
      <c r="B304" s="74">
        <v>336</v>
      </c>
      <c r="C304" s="76" t="s">
        <v>573</v>
      </c>
      <c r="D304" s="65" t="s">
        <v>409</v>
      </c>
      <c r="E304" s="78">
        <v>354</v>
      </c>
      <c r="F304" s="80">
        <v>8.7570621468926552E-2</v>
      </c>
    </row>
    <row r="305" spans="1:6" ht="12.75" customHeight="1" x14ac:dyDescent="0.25">
      <c r="A305" s="44">
        <v>299</v>
      </c>
      <c r="B305" s="74">
        <v>210</v>
      </c>
      <c r="C305" s="76" t="s">
        <v>513</v>
      </c>
      <c r="D305" s="65" t="s">
        <v>283</v>
      </c>
      <c r="E305" s="78">
        <v>1550</v>
      </c>
      <c r="F305" s="80">
        <v>8.6451612903225811E-2</v>
      </c>
    </row>
    <row r="306" spans="1:6" ht="12.75" customHeight="1" x14ac:dyDescent="0.25">
      <c r="A306" s="44">
        <v>300</v>
      </c>
      <c r="B306" s="74">
        <v>83</v>
      </c>
      <c r="C306" s="76" t="s">
        <v>488</v>
      </c>
      <c r="D306" s="65" t="s">
        <v>157</v>
      </c>
      <c r="E306" s="78">
        <v>862</v>
      </c>
      <c r="F306" s="80">
        <v>8.584686774941995E-2</v>
      </c>
    </row>
    <row r="307" spans="1:6" ht="12.75" customHeight="1" x14ac:dyDescent="0.25">
      <c r="A307" s="44">
        <v>301</v>
      </c>
      <c r="B307" s="74">
        <v>151</v>
      </c>
      <c r="C307" s="76" t="s">
        <v>474</v>
      </c>
      <c r="D307" s="65" t="s">
        <v>224</v>
      </c>
      <c r="E307" s="78">
        <v>725</v>
      </c>
      <c r="F307" s="80">
        <v>8.4137931034482763E-2</v>
      </c>
    </row>
    <row r="308" spans="1:6" ht="12.75" customHeight="1" x14ac:dyDescent="0.25">
      <c r="A308" s="44">
        <v>302</v>
      </c>
      <c r="B308" s="74">
        <v>248</v>
      </c>
      <c r="C308" s="76" t="s">
        <v>482</v>
      </c>
      <c r="D308" s="65" t="s">
        <v>321</v>
      </c>
      <c r="E308" s="78">
        <v>839</v>
      </c>
      <c r="F308" s="80">
        <v>8.3432657926102508E-2</v>
      </c>
    </row>
    <row r="309" spans="1:6" ht="12.75" customHeight="1" x14ac:dyDescent="0.25">
      <c r="A309" s="44">
        <v>303</v>
      </c>
      <c r="B309" s="74">
        <v>230</v>
      </c>
      <c r="C309" s="76" t="s">
        <v>531</v>
      </c>
      <c r="D309" s="65" t="s">
        <v>303</v>
      </c>
      <c r="E309" s="78">
        <v>768</v>
      </c>
      <c r="F309" s="80">
        <v>8.3333333333333329E-2</v>
      </c>
    </row>
    <row r="310" spans="1:6" ht="12.75" customHeight="1" x14ac:dyDescent="0.25">
      <c r="A310" s="44">
        <v>304</v>
      </c>
      <c r="B310" s="74">
        <v>139</v>
      </c>
      <c r="C310" s="76" t="s">
        <v>476</v>
      </c>
      <c r="D310" s="65" t="s">
        <v>212</v>
      </c>
      <c r="E310" s="78">
        <v>564</v>
      </c>
      <c r="F310" s="80">
        <v>8.3333333333333329E-2</v>
      </c>
    </row>
    <row r="311" spans="1:6" ht="12.75" customHeight="1" x14ac:dyDescent="0.25">
      <c r="A311" s="44">
        <v>305</v>
      </c>
      <c r="B311" s="74">
        <v>280</v>
      </c>
      <c r="C311" s="76" t="s">
        <v>548</v>
      </c>
      <c r="D311" s="65" t="s">
        <v>353</v>
      </c>
      <c r="E311" s="78">
        <v>61</v>
      </c>
      <c r="F311" s="80">
        <v>8.1967213114754092E-2</v>
      </c>
    </row>
    <row r="312" spans="1:6" ht="12.75" customHeight="1" x14ac:dyDescent="0.25">
      <c r="A312" s="44">
        <v>306</v>
      </c>
      <c r="B312" s="74">
        <v>190</v>
      </c>
      <c r="C312" s="76" t="s">
        <v>473</v>
      </c>
      <c r="D312" s="65" t="s">
        <v>263</v>
      </c>
      <c r="E312" s="78">
        <v>576</v>
      </c>
      <c r="F312" s="80">
        <v>7.6388888888888895E-2</v>
      </c>
    </row>
    <row r="313" spans="1:6" ht="12.75" customHeight="1" x14ac:dyDescent="0.25">
      <c r="A313" s="44">
        <v>307</v>
      </c>
      <c r="B313" s="74">
        <v>237</v>
      </c>
      <c r="C313" s="76" t="s">
        <v>473</v>
      </c>
      <c r="D313" s="65" t="s">
        <v>310</v>
      </c>
      <c r="E313" s="78">
        <v>465</v>
      </c>
      <c r="F313" s="80">
        <v>7.0967741935483872E-2</v>
      </c>
    </row>
    <row r="314" spans="1:6" ht="12.75" customHeight="1" x14ac:dyDescent="0.25">
      <c r="A314" s="44">
        <v>308</v>
      </c>
      <c r="B314" s="74">
        <v>287</v>
      </c>
      <c r="C314" s="76" t="s">
        <v>461</v>
      </c>
      <c r="D314" s="65" t="s">
        <v>360</v>
      </c>
      <c r="E314" s="78">
        <v>1681</v>
      </c>
      <c r="F314" s="80">
        <v>6.8411659726353366E-2</v>
      </c>
    </row>
    <row r="315" spans="1:6" ht="12.75" customHeight="1" x14ac:dyDescent="0.25">
      <c r="A315" s="44">
        <v>309</v>
      </c>
      <c r="B315" s="74">
        <v>286</v>
      </c>
      <c r="C315" s="76" t="s">
        <v>543</v>
      </c>
      <c r="D315" s="65" t="s">
        <v>359</v>
      </c>
      <c r="E315" s="78">
        <v>440</v>
      </c>
      <c r="F315" s="80">
        <v>6.8181818181818177E-2</v>
      </c>
    </row>
    <row r="316" spans="1:6" ht="12.75" customHeight="1" x14ac:dyDescent="0.25">
      <c r="A316" s="44">
        <v>310</v>
      </c>
      <c r="B316" s="74">
        <v>125</v>
      </c>
      <c r="C316" s="76" t="s">
        <v>514</v>
      </c>
      <c r="D316" s="65" t="s">
        <v>198</v>
      </c>
      <c r="E316" s="78">
        <v>16</v>
      </c>
      <c r="F316" s="80">
        <v>6.25E-2</v>
      </c>
    </row>
    <row r="317" spans="1:6" ht="12.75" customHeight="1" x14ac:dyDescent="0.25">
      <c r="A317" s="44">
        <v>311</v>
      </c>
      <c r="B317" s="74">
        <v>136</v>
      </c>
      <c r="C317" s="76" t="s">
        <v>498</v>
      </c>
      <c r="D317" s="65" t="s">
        <v>209</v>
      </c>
      <c r="E317" s="78">
        <v>81</v>
      </c>
      <c r="F317" s="80">
        <v>6.1728395061728392E-2</v>
      </c>
    </row>
    <row r="318" spans="1:6" ht="12.75" customHeight="1" x14ac:dyDescent="0.25">
      <c r="A318" s="44">
        <v>312</v>
      </c>
      <c r="B318" s="74">
        <v>288</v>
      </c>
      <c r="C318" s="76" t="s">
        <v>566</v>
      </c>
      <c r="D318" s="65" t="s">
        <v>361</v>
      </c>
      <c r="E318" s="78">
        <v>100</v>
      </c>
      <c r="F318" s="80">
        <v>0.06</v>
      </c>
    </row>
    <row r="319" spans="1:6" ht="12.75" customHeight="1" x14ac:dyDescent="0.25">
      <c r="A319" s="44">
        <v>313</v>
      </c>
      <c r="B319" s="74">
        <v>351</v>
      </c>
      <c r="C319" s="76" t="s">
        <v>467</v>
      </c>
      <c r="D319" s="65" t="s">
        <v>423</v>
      </c>
      <c r="E319" s="78">
        <v>51</v>
      </c>
      <c r="F319" s="80">
        <v>5.8823529411764705E-2</v>
      </c>
    </row>
    <row r="320" spans="1:6" ht="12.75" customHeight="1" x14ac:dyDescent="0.25">
      <c r="A320" s="44">
        <v>314</v>
      </c>
      <c r="B320" s="74">
        <v>344</v>
      </c>
      <c r="C320" s="76" t="s">
        <v>531</v>
      </c>
      <c r="D320" s="65" t="s">
        <v>417</v>
      </c>
      <c r="E320" s="78">
        <v>1667</v>
      </c>
      <c r="F320" s="80">
        <v>5.8788242351529692E-2</v>
      </c>
    </row>
    <row r="321" spans="1:6" ht="12.75" customHeight="1" x14ac:dyDescent="0.25">
      <c r="A321" s="44">
        <v>315</v>
      </c>
      <c r="B321" s="74">
        <v>183</v>
      </c>
      <c r="C321" s="76" t="s">
        <v>542</v>
      </c>
      <c r="D321" s="65" t="s">
        <v>256</v>
      </c>
      <c r="E321" s="78">
        <v>1086</v>
      </c>
      <c r="F321" s="80">
        <v>5.8011049723756904E-2</v>
      </c>
    </row>
    <row r="322" spans="1:6" ht="12.75" customHeight="1" x14ac:dyDescent="0.25">
      <c r="A322" s="44">
        <v>316</v>
      </c>
      <c r="B322" s="74">
        <v>298</v>
      </c>
      <c r="C322" s="76" t="s">
        <v>540</v>
      </c>
      <c r="D322" s="65" t="s">
        <v>371</v>
      </c>
      <c r="E322" s="78">
        <v>161</v>
      </c>
      <c r="F322" s="80">
        <v>5.5900621118012424E-2</v>
      </c>
    </row>
    <row r="323" spans="1:6" ht="12.75" customHeight="1" x14ac:dyDescent="0.25">
      <c r="A323" s="44">
        <v>317</v>
      </c>
      <c r="B323" s="74">
        <v>284</v>
      </c>
      <c r="C323" s="76" t="s">
        <v>491</v>
      </c>
      <c r="D323" s="65" t="s">
        <v>357</v>
      </c>
      <c r="E323" s="78">
        <v>676</v>
      </c>
      <c r="F323" s="80">
        <v>5.473372781065089E-2</v>
      </c>
    </row>
    <row r="324" spans="1:6" ht="12.75" customHeight="1" x14ac:dyDescent="0.25">
      <c r="A324" s="44">
        <v>318</v>
      </c>
      <c r="B324" s="74">
        <v>54</v>
      </c>
      <c r="C324" s="76" t="s">
        <v>470</v>
      </c>
      <c r="D324" s="65" t="s">
        <v>128</v>
      </c>
      <c r="E324" s="78">
        <v>299</v>
      </c>
      <c r="F324" s="80">
        <v>5.3511705685618728E-2</v>
      </c>
    </row>
    <row r="325" spans="1:6" ht="12.75" customHeight="1" x14ac:dyDescent="0.25">
      <c r="A325" s="44">
        <v>319</v>
      </c>
      <c r="B325" s="74">
        <v>294</v>
      </c>
      <c r="C325" s="76" t="s">
        <v>567</v>
      </c>
      <c r="D325" s="65" t="s">
        <v>367</v>
      </c>
      <c r="E325" s="78">
        <v>2305</v>
      </c>
      <c r="F325" s="80">
        <v>4.9457700650759218E-2</v>
      </c>
    </row>
    <row r="326" spans="1:6" ht="12.75" customHeight="1" x14ac:dyDescent="0.25">
      <c r="A326" s="44">
        <v>320</v>
      </c>
      <c r="B326" s="74">
        <v>79</v>
      </c>
      <c r="C326" s="76" t="s">
        <v>485</v>
      </c>
      <c r="D326" s="65" t="s">
        <v>153</v>
      </c>
      <c r="E326" s="78">
        <v>548</v>
      </c>
      <c r="F326" s="80">
        <v>4.9270072992700732E-2</v>
      </c>
    </row>
    <row r="327" spans="1:6" ht="12.75" customHeight="1" x14ac:dyDescent="0.25">
      <c r="A327" s="44">
        <v>321</v>
      </c>
      <c r="B327" s="74">
        <v>321</v>
      </c>
      <c r="C327" s="76" t="s">
        <v>470</v>
      </c>
      <c r="D327" s="65" t="s">
        <v>394</v>
      </c>
      <c r="E327" s="78">
        <v>389</v>
      </c>
      <c r="F327" s="80">
        <v>4.8843187660668377E-2</v>
      </c>
    </row>
    <row r="328" spans="1:6" ht="12.75" customHeight="1" x14ac:dyDescent="0.25">
      <c r="A328" s="44">
        <v>322</v>
      </c>
      <c r="B328" s="74">
        <v>263</v>
      </c>
      <c r="C328" s="76" t="s">
        <v>495</v>
      </c>
      <c r="D328" s="65" t="s">
        <v>336</v>
      </c>
      <c r="E328" s="78">
        <v>1177</v>
      </c>
      <c r="F328" s="80">
        <v>4.8428207306711976E-2</v>
      </c>
    </row>
    <row r="329" spans="1:6" ht="12.75" customHeight="1" x14ac:dyDescent="0.25">
      <c r="A329" s="44">
        <v>323</v>
      </c>
      <c r="B329" s="74">
        <v>348</v>
      </c>
      <c r="C329" s="76" t="s">
        <v>567</v>
      </c>
      <c r="D329" s="65" t="s">
        <v>420</v>
      </c>
      <c r="E329" s="78">
        <v>753</v>
      </c>
      <c r="F329" s="80">
        <v>4.7808764940239043E-2</v>
      </c>
    </row>
    <row r="330" spans="1:6" ht="12.75" customHeight="1" x14ac:dyDescent="0.25">
      <c r="A330" s="44">
        <v>324</v>
      </c>
      <c r="B330" s="74">
        <v>182</v>
      </c>
      <c r="C330" s="76" t="s">
        <v>541</v>
      </c>
      <c r="D330" s="65" t="s">
        <v>255</v>
      </c>
      <c r="E330" s="78">
        <v>84</v>
      </c>
      <c r="F330" s="80">
        <v>4.7619047619047616E-2</v>
      </c>
    </row>
    <row r="331" spans="1:6" ht="12.75" customHeight="1" x14ac:dyDescent="0.25">
      <c r="A331" s="44">
        <v>325</v>
      </c>
      <c r="B331" s="74">
        <v>239</v>
      </c>
      <c r="C331" s="76" t="s">
        <v>559</v>
      </c>
      <c r="D331" s="65" t="s">
        <v>312</v>
      </c>
      <c r="E331" s="78">
        <v>854</v>
      </c>
      <c r="F331" s="80">
        <v>4.5667447306791571E-2</v>
      </c>
    </row>
    <row r="332" spans="1:6" ht="12.75" customHeight="1" x14ac:dyDescent="0.25">
      <c r="A332" s="44">
        <v>326</v>
      </c>
      <c r="B332" s="74">
        <v>311</v>
      </c>
      <c r="C332" s="76" t="s">
        <v>538</v>
      </c>
      <c r="D332" s="65" t="s">
        <v>384</v>
      </c>
      <c r="E332" s="78">
        <v>44</v>
      </c>
      <c r="F332" s="80">
        <v>4.5454545454545456E-2</v>
      </c>
    </row>
    <row r="333" spans="1:6" ht="12.75" customHeight="1" x14ac:dyDescent="0.25">
      <c r="A333" s="44">
        <v>327</v>
      </c>
      <c r="B333" s="74" t="s">
        <v>580</v>
      </c>
      <c r="C333" s="76" t="s">
        <v>506</v>
      </c>
      <c r="D333" s="65" t="s">
        <v>601</v>
      </c>
      <c r="E333" s="78">
        <v>277</v>
      </c>
      <c r="F333" s="80">
        <v>4.3321299638989168E-2</v>
      </c>
    </row>
    <row r="334" spans="1:6" ht="12.75" customHeight="1" x14ac:dyDescent="0.25">
      <c r="A334" s="44">
        <v>328</v>
      </c>
      <c r="B334" s="74">
        <v>343</v>
      </c>
      <c r="C334" s="76" t="s">
        <v>578</v>
      </c>
      <c r="D334" s="65" t="s">
        <v>416</v>
      </c>
      <c r="E334" s="78">
        <v>70</v>
      </c>
      <c r="F334" s="80">
        <v>4.2857142857142858E-2</v>
      </c>
    </row>
    <row r="335" spans="1:6" ht="12.75" customHeight="1" x14ac:dyDescent="0.25">
      <c r="A335" s="44">
        <v>329</v>
      </c>
      <c r="B335" s="74">
        <v>102</v>
      </c>
      <c r="C335" s="76" t="s">
        <v>499</v>
      </c>
      <c r="D335" s="65" t="s">
        <v>176</v>
      </c>
      <c r="E335" s="78">
        <v>436</v>
      </c>
      <c r="F335" s="80">
        <v>4.1284403669724773E-2</v>
      </c>
    </row>
    <row r="336" spans="1:6" ht="12.75" customHeight="1" x14ac:dyDescent="0.25">
      <c r="A336" s="44">
        <v>330</v>
      </c>
      <c r="B336" s="74">
        <v>310</v>
      </c>
      <c r="C336" s="76" t="s">
        <v>543</v>
      </c>
      <c r="D336" s="65" t="s">
        <v>383</v>
      </c>
      <c r="E336" s="78">
        <v>374</v>
      </c>
      <c r="F336" s="80">
        <v>4.0106951871657755E-2</v>
      </c>
    </row>
    <row r="337" spans="1:6" ht="12.75" customHeight="1" x14ac:dyDescent="0.25">
      <c r="A337" s="44">
        <v>331</v>
      </c>
      <c r="B337" s="74">
        <v>272</v>
      </c>
      <c r="C337" s="76" t="s">
        <v>434</v>
      </c>
      <c r="D337" s="65" t="s">
        <v>345</v>
      </c>
      <c r="E337" s="78">
        <v>338</v>
      </c>
      <c r="F337" s="80">
        <v>3.8461538461538464E-2</v>
      </c>
    </row>
    <row r="338" spans="1:6" ht="12.75" customHeight="1" x14ac:dyDescent="0.25">
      <c r="A338" s="44">
        <v>332</v>
      </c>
      <c r="B338" s="74">
        <v>88</v>
      </c>
      <c r="C338" s="76" t="s">
        <v>461</v>
      </c>
      <c r="D338" s="65" t="s">
        <v>162</v>
      </c>
      <c r="E338" s="78">
        <v>2065</v>
      </c>
      <c r="F338" s="80">
        <v>3.6803874092009685E-2</v>
      </c>
    </row>
    <row r="339" spans="1:6" ht="12.75" customHeight="1" x14ac:dyDescent="0.25">
      <c r="A339" s="44">
        <v>333</v>
      </c>
      <c r="B339" s="74">
        <v>95</v>
      </c>
      <c r="C339" s="76" t="s">
        <v>495</v>
      </c>
      <c r="D339" s="65" t="s">
        <v>169</v>
      </c>
      <c r="E339" s="78">
        <v>484</v>
      </c>
      <c r="F339" s="80">
        <v>3.5123966942148761E-2</v>
      </c>
    </row>
    <row r="340" spans="1:6" ht="12.75" customHeight="1" x14ac:dyDescent="0.25">
      <c r="A340" s="44">
        <v>334</v>
      </c>
      <c r="B340" s="74">
        <v>241</v>
      </c>
      <c r="C340" s="76" t="s">
        <v>560</v>
      </c>
      <c r="D340" s="65" t="s">
        <v>314</v>
      </c>
      <c r="E340" s="78">
        <v>326</v>
      </c>
      <c r="F340" s="80">
        <v>3.3742331288343558E-2</v>
      </c>
    </row>
    <row r="341" spans="1:6" ht="12.75" customHeight="1" x14ac:dyDescent="0.25">
      <c r="A341" s="44">
        <v>335</v>
      </c>
      <c r="B341" s="74">
        <v>283</v>
      </c>
      <c r="C341" s="76" t="s">
        <v>564</v>
      </c>
      <c r="D341" s="65" t="s">
        <v>356</v>
      </c>
      <c r="E341" s="78">
        <v>1096</v>
      </c>
      <c r="F341" s="80">
        <v>3.1934306569343068E-2</v>
      </c>
    </row>
    <row r="342" spans="1:6" ht="12.75" customHeight="1" x14ac:dyDescent="0.25">
      <c r="A342" s="44">
        <v>336</v>
      </c>
      <c r="B342" s="74">
        <v>97</v>
      </c>
      <c r="C342" s="76" t="s">
        <v>471</v>
      </c>
      <c r="D342" s="65" t="s">
        <v>171</v>
      </c>
      <c r="E342" s="78">
        <v>260</v>
      </c>
      <c r="F342" s="80">
        <v>3.0769230769230771E-2</v>
      </c>
    </row>
    <row r="343" spans="1:6" ht="12.75" customHeight="1" x14ac:dyDescent="0.25">
      <c r="A343" s="44">
        <v>337</v>
      </c>
      <c r="B343" s="74">
        <v>172</v>
      </c>
      <c r="C343" s="76" t="s">
        <v>539</v>
      </c>
      <c r="D343" s="65" t="s">
        <v>245</v>
      </c>
      <c r="E343" s="78">
        <v>499</v>
      </c>
      <c r="F343" s="80">
        <v>3.0060120240480961E-2</v>
      </c>
    </row>
    <row r="344" spans="1:6" ht="12.75" customHeight="1" x14ac:dyDescent="0.25">
      <c r="A344" s="44">
        <v>338</v>
      </c>
      <c r="B344" s="74">
        <v>259</v>
      </c>
      <c r="C344" s="76" t="s">
        <v>559</v>
      </c>
      <c r="D344" s="65" t="s">
        <v>332</v>
      </c>
      <c r="E344" s="78">
        <v>1233</v>
      </c>
      <c r="F344" s="80">
        <v>2.6763990267639901E-2</v>
      </c>
    </row>
    <row r="345" spans="1:6" ht="12.75" customHeight="1" x14ac:dyDescent="0.25">
      <c r="A345" s="44">
        <v>339</v>
      </c>
      <c r="B345" s="74" t="s">
        <v>580</v>
      </c>
      <c r="C345" s="76" t="s">
        <v>531</v>
      </c>
      <c r="D345" s="65" t="s">
        <v>602</v>
      </c>
      <c r="E345" s="78">
        <v>415</v>
      </c>
      <c r="F345" s="80">
        <v>2.6506024096385541E-2</v>
      </c>
    </row>
    <row r="346" spans="1:6" ht="12.75" customHeight="1" x14ac:dyDescent="0.25">
      <c r="A346" s="44">
        <v>340</v>
      </c>
      <c r="B346" s="74">
        <v>338</v>
      </c>
      <c r="C346" s="76" t="s">
        <v>445</v>
      </c>
      <c r="D346" s="65" t="s">
        <v>411</v>
      </c>
      <c r="E346" s="78">
        <v>729</v>
      </c>
      <c r="F346" s="80">
        <v>2.4691358024691357E-2</v>
      </c>
    </row>
    <row r="347" spans="1:6" ht="12.75" customHeight="1" x14ac:dyDescent="0.25">
      <c r="A347" s="44">
        <v>341</v>
      </c>
      <c r="B347" s="74" t="s">
        <v>580</v>
      </c>
      <c r="C347" s="76" t="s">
        <v>466</v>
      </c>
      <c r="D347" s="65" t="s">
        <v>599</v>
      </c>
      <c r="E347" s="78">
        <v>82</v>
      </c>
      <c r="F347" s="80">
        <v>2.4390243902439025E-2</v>
      </c>
    </row>
    <row r="348" spans="1:6" ht="12.75" customHeight="1" x14ac:dyDescent="0.25">
      <c r="A348" s="44">
        <v>342</v>
      </c>
      <c r="B348" s="74">
        <v>332</v>
      </c>
      <c r="C348" s="76" t="s">
        <v>470</v>
      </c>
      <c r="D348" s="65" t="s">
        <v>405</v>
      </c>
      <c r="E348" s="78">
        <v>443</v>
      </c>
      <c r="F348" s="80">
        <v>1.580135440180587E-2</v>
      </c>
    </row>
    <row r="349" spans="1:6" ht="12.75" customHeight="1" x14ac:dyDescent="0.25">
      <c r="A349" s="44">
        <v>343</v>
      </c>
      <c r="B349" s="74">
        <v>277</v>
      </c>
      <c r="C349" s="76" t="s">
        <v>565</v>
      </c>
      <c r="D349" s="65" t="s">
        <v>350</v>
      </c>
      <c r="E349" s="78">
        <v>128</v>
      </c>
      <c r="F349" s="80">
        <v>1.5625E-2</v>
      </c>
    </row>
    <row r="350" spans="1:6" ht="12.75" customHeight="1" x14ac:dyDescent="0.25">
      <c r="A350" s="44">
        <v>344</v>
      </c>
      <c r="B350" s="74" t="s">
        <v>580</v>
      </c>
      <c r="C350" s="76" t="s">
        <v>579</v>
      </c>
      <c r="D350" s="65" t="s">
        <v>603</v>
      </c>
      <c r="E350" s="78">
        <v>454</v>
      </c>
      <c r="F350" s="80">
        <v>1.1013215859030838E-2</v>
      </c>
    </row>
    <row r="351" spans="1:6" ht="12.75" customHeight="1" x14ac:dyDescent="0.25">
      <c r="A351" s="44">
        <v>345</v>
      </c>
      <c r="B351" s="74">
        <v>345</v>
      </c>
      <c r="C351" s="76" t="s">
        <v>579</v>
      </c>
      <c r="D351" s="65" t="s">
        <v>418</v>
      </c>
      <c r="E351" s="78">
        <v>913</v>
      </c>
      <c r="F351" s="80">
        <v>4.3811610076670317E-3</v>
      </c>
    </row>
    <row r="352" spans="1:6" ht="12.75" customHeight="1" x14ac:dyDescent="0.25">
      <c r="A352" s="44">
        <v>346</v>
      </c>
      <c r="B352" s="74">
        <v>265</v>
      </c>
      <c r="C352" s="76" t="s">
        <v>492</v>
      </c>
      <c r="D352" s="65" t="s">
        <v>338</v>
      </c>
      <c r="E352" s="78">
        <v>1370</v>
      </c>
      <c r="F352" s="80">
        <v>3.6496350364963502E-3</v>
      </c>
    </row>
    <row r="353" spans="1:6" ht="12.75" customHeight="1" x14ac:dyDescent="0.25">
      <c r="A353" s="44">
        <v>347</v>
      </c>
      <c r="B353" s="74">
        <v>322</v>
      </c>
      <c r="C353" s="76" t="s">
        <v>573</v>
      </c>
      <c r="D353" s="65" t="s">
        <v>395</v>
      </c>
      <c r="E353" s="78">
        <v>31</v>
      </c>
      <c r="F353" s="80">
        <v>0</v>
      </c>
    </row>
    <row r="354" spans="1:6" ht="12.75" customHeight="1" x14ac:dyDescent="0.25">
      <c r="A354" s="44">
        <v>348</v>
      </c>
      <c r="B354" s="74">
        <v>339</v>
      </c>
      <c r="C354" s="76" t="s">
        <v>576</v>
      </c>
      <c r="D354" s="65" t="s">
        <v>412</v>
      </c>
      <c r="E354" s="78">
        <v>13</v>
      </c>
      <c r="F354" s="80">
        <v>0</v>
      </c>
    </row>
    <row r="355" spans="1:6" ht="12.75" customHeight="1" x14ac:dyDescent="0.25">
      <c r="A355" s="44">
        <v>349</v>
      </c>
      <c r="B355" s="74">
        <v>28</v>
      </c>
      <c r="C355" s="76" t="s">
        <v>448</v>
      </c>
      <c r="D355" s="65" t="s">
        <v>102</v>
      </c>
      <c r="E355" s="78">
        <v>49</v>
      </c>
      <c r="F355" s="80">
        <v>0</v>
      </c>
    </row>
    <row r="356" spans="1:6" ht="12.75" customHeight="1" x14ac:dyDescent="0.25">
      <c r="A356" s="44">
        <v>350</v>
      </c>
      <c r="B356" s="74">
        <v>341</v>
      </c>
      <c r="C356" s="76" t="s">
        <v>577</v>
      </c>
      <c r="D356" s="65" t="s">
        <v>414</v>
      </c>
      <c r="E356" s="78">
        <v>12</v>
      </c>
      <c r="F356" s="80">
        <v>0</v>
      </c>
    </row>
    <row r="357" spans="1:6" ht="12.75" customHeight="1" x14ac:dyDescent="0.25">
      <c r="A357" s="44">
        <v>351</v>
      </c>
      <c r="B357" s="74">
        <v>334</v>
      </c>
      <c r="C357" s="76" t="s">
        <v>531</v>
      </c>
      <c r="D357" s="65" t="s">
        <v>407</v>
      </c>
      <c r="E357" s="78">
        <v>893</v>
      </c>
      <c r="F357" s="80">
        <v>0</v>
      </c>
    </row>
    <row r="358" spans="1:6" ht="12.75" customHeight="1" x14ac:dyDescent="0.25">
      <c r="A358" s="44">
        <v>352</v>
      </c>
      <c r="B358" s="74">
        <v>292</v>
      </c>
      <c r="C358" s="76" t="s">
        <v>446</v>
      </c>
      <c r="D358" s="65" t="s">
        <v>365</v>
      </c>
      <c r="E358" s="78">
        <v>25</v>
      </c>
      <c r="F358" s="80">
        <v>0</v>
      </c>
    </row>
    <row r="359" spans="1:6" ht="12.75" customHeight="1" x14ac:dyDescent="0.25">
      <c r="A359" s="44">
        <v>353</v>
      </c>
      <c r="B359" s="74">
        <v>303</v>
      </c>
      <c r="C359" s="76" t="s">
        <v>569</v>
      </c>
      <c r="D359" s="65" t="s">
        <v>376</v>
      </c>
      <c r="E359" s="78">
        <v>57</v>
      </c>
      <c r="F359" s="80">
        <v>0</v>
      </c>
    </row>
    <row r="360" spans="1:6" ht="12.75" customHeight="1" x14ac:dyDescent="0.25">
      <c r="A360" s="44">
        <v>354</v>
      </c>
      <c r="B360" s="74">
        <v>312</v>
      </c>
      <c r="C360" s="76" t="s">
        <v>524</v>
      </c>
      <c r="D360" s="65" t="s">
        <v>385</v>
      </c>
      <c r="E360" s="78">
        <v>155</v>
      </c>
      <c r="F360" s="80">
        <v>0</v>
      </c>
    </row>
    <row r="361" spans="1:6" ht="12.75" customHeight="1" x14ac:dyDescent="0.25">
      <c r="A361" s="44">
        <v>355</v>
      </c>
      <c r="B361" s="74">
        <v>349</v>
      </c>
      <c r="C361" s="76" t="s">
        <v>567</v>
      </c>
      <c r="D361" s="65" t="s">
        <v>421</v>
      </c>
      <c r="E361" s="78">
        <v>131</v>
      </c>
      <c r="F361" s="80">
        <v>0</v>
      </c>
    </row>
    <row r="362" spans="1:6" ht="12.75" customHeight="1" x14ac:dyDescent="0.25">
      <c r="A362" s="44">
        <v>356</v>
      </c>
      <c r="B362" s="74">
        <v>326</v>
      </c>
      <c r="C362" s="76" t="s">
        <v>548</v>
      </c>
      <c r="D362" s="65" t="s">
        <v>399</v>
      </c>
      <c r="E362" s="78">
        <v>48</v>
      </c>
      <c r="F362" s="80">
        <v>0</v>
      </c>
    </row>
    <row r="363" spans="1:6" ht="12.75" customHeight="1" x14ac:dyDescent="0.25">
      <c r="A363" s="44">
        <v>357</v>
      </c>
      <c r="B363" s="74">
        <v>313</v>
      </c>
      <c r="C363" s="76" t="s">
        <v>571</v>
      </c>
      <c r="D363" s="65" t="s">
        <v>386</v>
      </c>
      <c r="E363" s="78">
        <v>22</v>
      </c>
      <c r="F363" s="80">
        <v>0</v>
      </c>
    </row>
    <row r="364" spans="1:6" ht="12.75" customHeight="1" x14ac:dyDescent="0.25">
      <c r="A364" s="44">
        <v>358</v>
      </c>
      <c r="B364" s="74">
        <v>59</v>
      </c>
      <c r="C364" s="76" t="s">
        <v>459</v>
      </c>
      <c r="D364" s="65" t="s">
        <v>133</v>
      </c>
      <c r="E364" s="78">
        <v>130</v>
      </c>
      <c r="F364" s="80">
        <v>0</v>
      </c>
    </row>
  </sheetData>
  <phoneticPr fontId="0" type="noConversion"/>
  <printOptions horizontalCentered="1" gridLinesSet="0"/>
  <pageMargins left="1" right="1" top="1" bottom="1" header="0.5" footer="0.5"/>
  <pageSetup orientation="portrait" r:id="rId1"/>
  <headerFooter alignWithMargins="0">
    <oddHeader xml:space="preserve">&amp;C&amp;14&amp;UService Quality Report to the Public Utility Commission of Texas
&amp;R
</oddHeader>
    <oddFooter>&amp;L&amp;8&amp;F
&amp;A</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364"/>
  <sheetViews>
    <sheetView showGridLines="0" zoomScaleNormal="100" workbookViewId="0">
      <selection activeCell="A6" sqref="A6"/>
    </sheetView>
  </sheetViews>
  <sheetFormatPr defaultRowHeight="13.2" x14ac:dyDescent="0.25"/>
  <cols>
    <col min="1" max="1" width="12.77734375" customWidth="1"/>
    <col min="2" max="2" width="12.77734375" style="47" customWidth="1"/>
    <col min="3" max="4" width="13.77734375" style="9" customWidth="1"/>
    <col min="5" max="6" width="12.77734375" style="63" customWidth="1"/>
  </cols>
  <sheetData>
    <row r="1" spans="1:6" ht="15.75" customHeight="1" x14ac:dyDescent="0.25">
      <c r="A1" s="18" t="s">
        <v>62</v>
      </c>
      <c r="C1" s="8"/>
    </row>
    <row r="2" spans="1:6" ht="15.6" x14ac:dyDescent="0.3">
      <c r="A2" s="18" t="s">
        <v>51</v>
      </c>
      <c r="C2" s="48"/>
      <c r="D2" s="49"/>
      <c r="E2" s="64"/>
      <c r="F2" s="46" t="s">
        <v>50</v>
      </c>
    </row>
    <row r="3" spans="1:6" ht="15.75" customHeight="1" x14ac:dyDescent="0.3">
      <c r="A3" t="s">
        <v>67</v>
      </c>
      <c r="C3" s="48"/>
      <c r="D3" s="49"/>
      <c r="E3" s="64"/>
      <c r="F3" s="60">
        <f>+Instructions!C18</f>
        <v>358</v>
      </c>
    </row>
    <row r="4" spans="1:6" ht="15.75" customHeight="1" x14ac:dyDescent="0.25">
      <c r="A4" t="s">
        <v>52</v>
      </c>
    </row>
    <row r="5" spans="1:6" ht="16.2" thickBot="1" x14ac:dyDescent="0.3">
      <c r="A5" s="7" t="str">
        <f>+Instructions!C15</f>
        <v>Xcel Energy</v>
      </c>
    </row>
    <row r="6" spans="1:6" ht="27" customHeight="1" thickTop="1" thickBot="1" x14ac:dyDescent="0.3">
      <c r="A6" s="81" t="s">
        <v>592</v>
      </c>
      <c r="B6" s="82" t="s">
        <v>593</v>
      </c>
      <c r="C6" s="67" t="s">
        <v>48</v>
      </c>
      <c r="D6" s="68" t="s">
        <v>49</v>
      </c>
      <c r="E6" s="67" t="s">
        <v>63</v>
      </c>
      <c r="F6" s="83" t="s">
        <v>594</v>
      </c>
    </row>
    <row r="7" spans="1:6" ht="13.5" customHeight="1" thickTop="1" x14ac:dyDescent="0.25">
      <c r="A7" s="45">
        <v>1</v>
      </c>
      <c r="B7" s="70">
        <v>118</v>
      </c>
      <c r="C7" s="73" t="s">
        <v>434</v>
      </c>
      <c r="D7" s="66" t="s">
        <v>232</v>
      </c>
      <c r="E7" s="77">
        <v>48</v>
      </c>
      <c r="F7" s="84">
        <v>1504.0625</v>
      </c>
    </row>
    <row r="8" spans="1:6" ht="12.75" customHeight="1" x14ac:dyDescent="0.25">
      <c r="A8" s="44">
        <v>2</v>
      </c>
      <c r="B8" s="71">
        <v>109</v>
      </c>
      <c r="C8" s="76" t="s">
        <v>549</v>
      </c>
      <c r="D8" s="65" t="s">
        <v>276</v>
      </c>
      <c r="E8" s="78">
        <v>23</v>
      </c>
      <c r="F8" s="85">
        <v>1293.5113043478261</v>
      </c>
    </row>
    <row r="9" spans="1:6" ht="12.75" customHeight="1" x14ac:dyDescent="0.25">
      <c r="A9" s="44">
        <v>3</v>
      </c>
      <c r="B9" s="71">
        <v>26</v>
      </c>
      <c r="C9" s="76" t="s">
        <v>466</v>
      </c>
      <c r="D9" s="65" t="s">
        <v>123</v>
      </c>
      <c r="E9" s="78">
        <v>214</v>
      </c>
      <c r="F9" s="85">
        <v>1149.13976635514</v>
      </c>
    </row>
    <row r="10" spans="1:6" ht="12.75" customHeight="1" x14ac:dyDescent="0.25">
      <c r="A10" s="44">
        <v>4</v>
      </c>
      <c r="B10" s="71">
        <v>202</v>
      </c>
      <c r="C10" s="76" t="s">
        <v>428</v>
      </c>
      <c r="D10" s="65" t="s">
        <v>299</v>
      </c>
      <c r="E10" s="78">
        <v>16</v>
      </c>
      <c r="F10" s="85">
        <v>1081.483125</v>
      </c>
    </row>
    <row r="11" spans="1:6" ht="12.75" customHeight="1" x14ac:dyDescent="0.25">
      <c r="A11" s="44">
        <v>5</v>
      </c>
      <c r="B11" s="71">
        <v>121</v>
      </c>
      <c r="C11" s="76" t="s">
        <v>444</v>
      </c>
      <c r="D11" s="65" t="s">
        <v>192</v>
      </c>
      <c r="E11" s="78">
        <v>67</v>
      </c>
      <c r="F11" s="85">
        <v>992.14701492537324</v>
      </c>
    </row>
    <row r="12" spans="1:6" ht="12.75" customHeight="1" x14ac:dyDescent="0.25">
      <c r="A12" s="44">
        <v>6</v>
      </c>
      <c r="B12" s="72">
        <v>153</v>
      </c>
      <c r="C12" s="76" t="s">
        <v>534</v>
      </c>
      <c r="D12" s="65" t="s">
        <v>231</v>
      </c>
      <c r="E12" s="78">
        <v>405</v>
      </c>
      <c r="F12" s="85">
        <v>950.0509629629629</v>
      </c>
    </row>
    <row r="13" spans="1:6" ht="12.75" customHeight="1" x14ac:dyDescent="0.25">
      <c r="A13" s="44">
        <v>7</v>
      </c>
      <c r="B13" s="72">
        <v>4</v>
      </c>
      <c r="C13" s="76" t="s">
        <v>426</v>
      </c>
      <c r="D13" s="65" t="s">
        <v>76</v>
      </c>
      <c r="E13" s="78">
        <v>30</v>
      </c>
      <c r="F13" s="85">
        <v>780.3</v>
      </c>
    </row>
    <row r="14" spans="1:6" ht="12.75" customHeight="1" x14ac:dyDescent="0.25">
      <c r="A14" s="44">
        <v>8</v>
      </c>
      <c r="B14" s="72">
        <v>25</v>
      </c>
      <c r="C14" s="76" t="s">
        <v>426</v>
      </c>
      <c r="D14" s="65" t="s">
        <v>115</v>
      </c>
      <c r="E14" s="78">
        <v>61</v>
      </c>
      <c r="F14" s="85">
        <v>762.44918032786893</v>
      </c>
    </row>
    <row r="15" spans="1:6" ht="12.75" customHeight="1" x14ac:dyDescent="0.25">
      <c r="A15" s="44">
        <v>9</v>
      </c>
      <c r="B15" s="72">
        <v>197</v>
      </c>
      <c r="C15" s="76" t="s">
        <v>480</v>
      </c>
      <c r="D15" s="65" t="s">
        <v>311</v>
      </c>
      <c r="E15" s="78">
        <v>121</v>
      </c>
      <c r="F15" s="85">
        <v>685.42909090909086</v>
      </c>
    </row>
    <row r="16" spans="1:6" ht="12.75" customHeight="1" x14ac:dyDescent="0.25">
      <c r="A16" s="44">
        <v>10</v>
      </c>
      <c r="B16" s="72">
        <v>113</v>
      </c>
      <c r="C16" s="76" t="s">
        <v>510</v>
      </c>
      <c r="D16" s="65" t="s">
        <v>190</v>
      </c>
      <c r="E16" s="78">
        <v>26</v>
      </c>
      <c r="F16" s="85">
        <v>606.04192307692313</v>
      </c>
    </row>
    <row r="17" spans="1:6" ht="12.75" customHeight="1" x14ac:dyDescent="0.25">
      <c r="A17" s="44">
        <v>11</v>
      </c>
      <c r="B17" s="72">
        <v>61</v>
      </c>
      <c r="C17" s="76" t="s">
        <v>520</v>
      </c>
      <c r="D17" s="65" t="s">
        <v>205</v>
      </c>
      <c r="E17" s="78">
        <v>162</v>
      </c>
      <c r="F17" s="85">
        <v>599.82567901234563</v>
      </c>
    </row>
    <row r="18" spans="1:6" ht="12.75" customHeight="1" x14ac:dyDescent="0.25">
      <c r="A18" s="44">
        <v>12</v>
      </c>
      <c r="B18" s="72">
        <v>288</v>
      </c>
      <c r="C18" s="76" t="s">
        <v>561</v>
      </c>
      <c r="D18" s="65" t="s">
        <v>369</v>
      </c>
      <c r="E18" s="78">
        <v>630</v>
      </c>
      <c r="F18" s="85">
        <v>589.50428571428586</v>
      </c>
    </row>
    <row r="19" spans="1:6" ht="12.75" customHeight="1" x14ac:dyDescent="0.25">
      <c r="A19" s="44">
        <v>13</v>
      </c>
      <c r="B19" s="72">
        <v>98</v>
      </c>
      <c r="C19" s="76" t="s">
        <v>444</v>
      </c>
      <c r="D19" s="65" t="s">
        <v>142</v>
      </c>
      <c r="E19" s="78">
        <v>85</v>
      </c>
      <c r="F19" s="85">
        <v>567.39905882352934</v>
      </c>
    </row>
    <row r="20" spans="1:6" ht="12.75" customHeight="1" x14ac:dyDescent="0.25">
      <c r="A20" s="44">
        <v>14</v>
      </c>
      <c r="B20" s="72">
        <v>48</v>
      </c>
      <c r="C20" s="76" t="s">
        <v>482</v>
      </c>
      <c r="D20" s="65" t="s">
        <v>149</v>
      </c>
      <c r="E20" s="78">
        <v>44</v>
      </c>
      <c r="F20" s="85">
        <v>566.93727272727267</v>
      </c>
    </row>
    <row r="21" spans="1:6" ht="12.75" customHeight="1" x14ac:dyDescent="0.25">
      <c r="A21" s="44">
        <v>15</v>
      </c>
      <c r="B21" s="75"/>
      <c r="C21" s="76" t="s">
        <v>595</v>
      </c>
      <c r="D21" s="65" t="s">
        <v>596</v>
      </c>
      <c r="E21" s="78">
        <v>12</v>
      </c>
      <c r="F21" s="85">
        <v>555.41666666666663</v>
      </c>
    </row>
    <row r="22" spans="1:6" ht="12.75" customHeight="1" x14ac:dyDescent="0.25">
      <c r="A22" s="44">
        <v>16</v>
      </c>
      <c r="B22" s="72">
        <v>163</v>
      </c>
      <c r="C22" s="76" t="s">
        <v>537</v>
      </c>
      <c r="D22" s="65" t="s">
        <v>242</v>
      </c>
      <c r="E22" s="78">
        <v>122</v>
      </c>
      <c r="F22" s="85">
        <v>523.69483606557378</v>
      </c>
    </row>
    <row r="23" spans="1:6" ht="12.75" customHeight="1" x14ac:dyDescent="0.25">
      <c r="A23" s="44">
        <v>17</v>
      </c>
      <c r="B23" s="71">
        <v>11</v>
      </c>
      <c r="C23" s="76" t="s">
        <v>428</v>
      </c>
      <c r="D23" s="65" t="s">
        <v>135</v>
      </c>
      <c r="E23" s="78">
        <v>51</v>
      </c>
      <c r="F23" s="85">
        <v>517.05882352941171</v>
      </c>
    </row>
    <row r="24" spans="1:6" ht="12.75" customHeight="1" x14ac:dyDescent="0.25">
      <c r="A24" s="44">
        <v>18</v>
      </c>
      <c r="B24" s="71">
        <v>211</v>
      </c>
      <c r="C24" s="76" t="s">
        <v>431</v>
      </c>
      <c r="D24" s="65" t="s">
        <v>274</v>
      </c>
      <c r="E24" s="78">
        <v>93</v>
      </c>
      <c r="F24" s="85">
        <v>494.47763440860211</v>
      </c>
    </row>
    <row r="25" spans="1:6" ht="12.75" customHeight="1" x14ac:dyDescent="0.25">
      <c r="A25" s="44">
        <v>19</v>
      </c>
      <c r="B25" s="71">
        <v>89</v>
      </c>
      <c r="C25" s="76" t="s">
        <v>500</v>
      </c>
      <c r="D25" s="65" t="s">
        <v>177</v>
      </c>
      <c r="E25" s="78">
        <v>1055</v>
      </c>
      <c r="F25" s="85">
        <v>440.0767867298577</v>
      </c>
    </row>
    <row r="26" spans="1:6" ht="12.75" customHeight="1" x14ac:dyDescent="0.25">
      <c r="A26" s="44">
        <v>20</v>
      </c>
      <c r="B26" s="71">
        <v>35</v>
      </c>
      <c r="C26" s="76" t="s">
        <v>446</v>
      </c>
      <c r="D26" s="65" t="s">
        <v>130</v>
      </c>
      <c r="E26" s="78">
        <v>249</v>
      </c>
      <c r="F26" s="85">
        <v>419.94100401606426</v>
      </c>
    </row>
    <row r="27" spans="1:6" ht="12.75" customHeight="1" x14ac:dyDescent="0.25">
      <c r="A27" s="44">
        <v>21</v>
      </c>
      <c r="B27" s="71">
        <v>124</v>
      </c>
      <c r="C27" s="76" t="s">
        <v>532</v>
      </c>
      <c r="D27" s="65" t="s">
        <v>228</v>
      </c>
      <c r="E27" s="78">
        <v>62</v>
      </c>
      <c r="F27" s="85">
        <v>417.04838709677421</v>
      </c>
    </row>
    <row r="28" spans="1:6" ht="12.75" customHeight="1" x14ac:dyDescent="0.25">
      <c r="A28" s="44">
        <v>22</v>
      </c>
      <c r="B28" s="71">
        <v>90</v>
      </c>
      <c r="C28" s="76" t="s">
        <v>478</v>
      </c>
      <c r="D28" s="65" t="s">
        <v>216</v>
      </c>
      <c r="E28" s="78">
        <v>626</v>
      </c>
      <c r="F28" s="85">
        <v>403.37424920127796</v>
      </c>
    </row>
    <row r="29" spans="1:6" ht="12.75" customHeight="1" x14ac:dyDescent="0.25">
      <c r="A29" s="44">
        <v>23</v>
      </c>
      <c r="B29" s="71">
        <v>66</v>
      </c>
      <c r="C29" s="76" t="s">
        <v>427</v>
      </c>
      <c r="D29" s="65" t="s">
        <v>196</v>
      </c>
      <c r="E29" s="78">
        <v>68</v>
      </c>
      <c r="F29" s="85">
        <v>384.43720588235294</v>
      </c>
    </row>
    <row r="30" spans="1:6" ht="12.75" customHeight="1" x14ac:dyDescent="0.25">
      <c r="A30" s="44">
        <v>24</v>
      </c>
      <c r="B30" s="71">
        <v>266</v>
      </c>
      <c r="C30" s="76" t="s">
        <v>463</v>
      </c>
      <c r="D30" s="65" t="s">
        <v>342</v>
      </c>
      <c r="E30" s="78">
        <v>132</v>
      </c>
      <c r="F30" s="85">
        <v>382.50234848484848</v>
      </c>
    </row>
    <row r="31" spans="1:6" ht="12.75" customHeight="1" x14ac:dyDescent="0.25">
      <c r="A31" s="44">
        <v>25</v>
      </c>
      <c r="B31" s="71">
        <v>229</v>
      </c>
      <c r="C31" s="76" t="s">
        <v>554</v>
      </c>
      <c r="D31" s="65" t="s">
        <v>318</v>
      </c>
      <c r="E31" s="78">
        <v>1186</v>
      </c>
      <c r="F31" s="85">
        <v>380.6101939291737</v>
      </c>
    </row>
    <row r="32" spans="1:6" ht="12.75" customHeight="1" x14ac:dyDescent="0.25">
      <c r="A32" s="44">
        <v>26</v>
      </c>
      <c r="B32" s="74">
        <v>308</v>
      </c>
      <c r="C32" s="76" t="s">
        <v>534</v>
      </c>
      <c r="D32" s="65" t="s">
        <v>375</v>
      </c>
      <c r="E32" s="78">
        <v>282</v>
      </c>
      <c r="F32" s="85">
        <v>378.57801418439715</v>
      </c>
    </row>
    <row r="33" spans="1:6" ht="12.75" customHeight="1" x14ac:dyDescent="0.25">
      <c r="A33" s="44">
        <v>27</v>
      </c>
      <c r="B33" s="71">
        <v>91</v>
      </c>
      <c r="C33" s="76" t="s">
        <v>444</v>
      </c>
      <c r="D33" s="65" t="s">
        <v>96</v>
      </c>
      <c r="E33" s="78">
        <v>936</v>
      </c>
      <c r="F33" s="85">
        <v>361.9202777777777</v>
      </c>
    </row>
    <row r="34" spans="1:6" ht="12.75" customHeight="1" x14ac:dyDescent="0.25">
      <c r="A34" s="44">
        <v>28</v>
      </c>
      <c r="B34" s="71">
        <v>60</v>
      </c>
      <c r="C34" s="76" t="s">
        <v>442</v>
      </c>
      <c r="D34" s="65" t="s">
        <v>126</v>
      </c>
      <c r="E34" s="78">
        <v>131</v>
      </c>
      <c r="F34" s="85">
        <v>358.56312977099242</v>
      </c>
    </row>
    <row r="35" spans="1:6" ht="12.75" customHeight="1" x14ac:dyDescent="0.25">
      <c r="A35" s="44">
        <v>29</v>
      </c>
      <c r="B35" s="71">
        <v>106</v>
      </c>
      <c r="C35" s="76" t="s">
        <v>442</v>
      </c>
      <c r="D35" s="65" t="s">
        <v>234</v>
      </c>
      <c r="E35" s="78">
        <v>562</v>
      </c>
      <c r="F35" s="85">
        <v>324.31126334519564</v>
      </c>
    </row>
    <row r="36" spans="1:6" ht="12.75" customHeight="1" x14ac:dyDescent="0.25">
      <c r="A36" s="44">
        <v>30</v>
      </c>
      <c r="B36" s="71">
        <v>114</v>
      </c>
      <c r="C36" s="76" t="s">
        <v>520</v>
      </c>
      <c r="D36" s="65" t="s">
        <v>223</v>
      </c>
      <c r="E36" s="78">
        <v>54</v>
      </c>
      <c r="F36" s="85">
        <v>311.11259259259265</v>
      </c>
    </row>
    <row r="37" spans="1:6" ht="12.75" customHeight="1" x14ac:dyDescent="0.25">
      <c r="A37" s="44">
        <v>31</v>
      </c>
      <c r="B37" s="71">
        <v>285</v>
      </c>
      <c r="C37" s="76" t="s">
        <v>548</v>
      </c>
      <c r="D37" s="65" t="s">
        <v>378</v>
      </c>
      <c r="E37" s="78">
        <v>1525</v>
      </c>
      <c r="F37" s="85">
        <v>310.87064262295081</v>
      </c>
    </row>
    <row r="38" spans="1:6" ht="12.75" customHeight="1" x14ac:dyDescent="0.25">
      <c r="A38" s="44">
        <v>32</v>
      </c>
      <c r="B38" s="71">
        <v>18</v>
      </c>
      <c r="C38" s="76" t="s">
        <v>432</v>
      </c>
      <c r="D38" s="65" t="s">
        <v>82</v>
      </c>
      <c r="E38" s="78">
        <v>98</v>
      </c>
      <c r="F38" s="85">
        <v>310.42867346938777</v>
      </c>
    </row>
    <row r="39" spans="1:6" ht="12.75" customHeight="1" x14ac:dyDescent="0.25">
      <c r="A39" s="44">
        <v>33</v>
      </c>
      <c r="B39" s="71">
        <v>311</v>
      </c>
      <c r="C39" s="76" t="s">
        <v>572</v>
      </c>
      <c r="D39" s="65" t="s">
        <v>388</v>
      </c>
      <c r="E39" s="78">
        <v>92</v>
      </c>
      <c r="F39" s="85">
        <v>309.23913043478262</v>
      </c>
    </row>
    <row r="40" spans="1:6" ht="12.75" customHeight="1" x14ac:dyDescent="0.25">
      <c r="A40" s="44">
        <v>34</v>
      </c>
      <c r="B40" s="71">
        <v>184</v>
      </c>
      <c r="C40" s="76" t="s">
        <v>545</v>
      </c>
      <c r="D40" s="65" t="s">
        <v>264</v>
      </c>
      <c r="E40" s="78">
        <v>197</v>
      </c>
      <c r="F40" s="85">
        <v>307.73593908629442</v>
      </c>
    </row>
    <row r="41" spans="1:6" ht="12.75" customHeight="1" x14ac:dyDescent="0.25">
      <c r="A41" s="44">
        <v>35</v>
      </c>
      <c r="B41" s="74">
        <v>1</v>
      </c>
      <c r="C41" s="76" t="s">
        <v>439</v>
      </c>
      <c r="D41" s="65" t="s">
        <v>90</v>
      </c>
      <c r="E41" s="78">
        <v>49</v>
      </c>
      <c r="F41" s="85">
        <v>304.36734693877548</v>
      </c>
    </row>
    <row r="42" spans="1:6" ht="12.75" customHeight="1" x14ac:dyDescent="0.25">
      <c r="A42" s="44">
        <v>36</v>
      </c>
      <c r="B42" s="71">
        <v>238</v>
      </c>
      <c r="C42" s="76" t="s">
        <v>554</v>
      </c>
      <c r="D42" s="65" t="s">
        <v>289</v>
      </c>
      <c r="E42" s="78">
        <v>1059</v>
      </c>
      <c r="F42" s="85">
        <v>302.42443814919733</v>
      </c>
    </row>
    <row r="43" spans="1:6" ht="12.75" customHeight="1" x14ac:dyDescent="0.25">
      <c r="A43" s="44">
        <v>37</v>
      </c>
      <c r="B43" s="71">
        <v>136</v>
      </c>
      <c r="C43" s="76" t="s">
        <v>496</v>
      </c>
      <c r="D43" s="65" t="s">
        <v>170</v>
      </c>
      <c r="E43" s="78">
        <v>672</v>
      </c>
      <c r="F43" s="85">
        <v>301.90994047619051</v>
      </c>
    </row>
    <row r="44" spans="1:6" ht="12.75" customHeight="1" x14ac:dyDescent="0.25">
      <c r="A44" s="44">
        <v>38</v>
      </c>
      <c r="B44" s="71">
        <v>291</v>
      </c>
      <c r="C44" s="76" t="s">
        <v>568</v>
      </c>
      <c r="D44" s="65" t="s">
        <v>374</v>
      </c>
      <c r="E44" s="78">
        <v>99</v>
      </c>
      <c r="F44" s="85">
        <v>298.95959595959596</v>
      </c>
    </row>
    <row r="45" spans="1:6" ht="12.75" customHeight="1" x14ac:dyDescent="0.25">
      <c r="A45" s="44">
        <v>39</v>
      </c>
      <c r="B45" s="71">
        <v>68</v>
      </c>
      <c r="C45" s="76" t="s">
        <v>491</v>
      </c>
      <c r="D45" s="65" t="s">
        <v>161</v>
      </c>
      <c r="E45" s="78">
        <v>196</v>
      </c>
      <c r="F45" s="85">
        <v>295.90632653061226</v>
      </c>
    </row>
    <row r="46" spans="1:6" ht="12.75" customHeight="1" x14ac:dyDescent="0.25">
      <c r="A46" s="44">
        <v>40</v>
      </c>
      <c r="B46" s="71">
        <v>32</v>
      </c>
      <c r="C46" s="76" t="s">
        <v>443</v>
      </c>
      <c r="D46" s="65" t="s">
        <v>173</v>
      </c>
      <c r="E46" s="78">
        <v>98</v>
      </c>
      <c r="F46" s="85">
        <v>293.0866326530612</v>
      </c>
    </row>
    <row r="47" spans="1:6" ht="12.75" customHeight="1" x14ac:dyDescent="0.25">
      <c r="A47" s="44">
        <v>41</v>
      </c>
      <c r="B47" s="71">
        <v>13</v>
      </c>
      <c r="C47" s="76" t="s">
        <v>431</v>
      </c>
      <c r="D47" s="65" t="s">
        <v>81</v>
      </c>
      <c r="E47" s="78">
        <v>63</v>
      </c>
      <c r="F47" s="85">
        <v>286.11111111111109</v>
      </c>
    </row>
    <row r="48" spans="1:6" ht="12.75" customHeight="1" x14ac:dyDescent="0.25">
      <c r="A48" s="44">
        <v>42</v>
      </c>
      <c r="B48" s="71">
        <v>313</v>
      </c>
      <c r="C48" s="76" t="s">
        <v>434</v>
      </c>
      <c r="D48" s="65" t="s">
        <v>396</v>
      </c>
      <c r="E48" s="78">
        <v>405</v>
      </c>
      <c r="F48" s="85">
        <v>282.06674074074073</v>
      </c>
    </row>
    <row r="49" spans="1:6" ht="12.75" customHeight="1" x14ac:dyDescent="0.25">
      <c r="A49" s="44">
        <v>43</v>
      </c>
      <c r="B49" s="71">
        <v>112</v>
      </c>
      <c r="C49" s="76" t="s">
        <v>538</v>
      </c>
      <c r="D49" s="65" t="s">
        <v>243</v>
      </c>
      <c r="E49" s="78">
        <v>140</v>
      </c>
      <c r="F49" s="85">
        <v>279.39999999999998</v>
      </c>
    </row>
    <row r="50" spans="1:6" ht="12.75" customHeight="1" x14ac:dyDescent="0.25">
      <c r="A50" s="44">
        <v>44</v>
      </c>
      <c r="B50" s="71">
        <v>83</v>
      </c>
      <c r="C50" s="76" t="s">
        <v>506</v>
      </c>
      <c r="D50" s="65" t="s">
        <v>185</v>
      </c>
      <c r="E50" s="78">
        <v>90</v>
      </c>
      <c r="F50" s="85">
        <v>270.44733333333335</v>
      </c>
    </row>
    <row r="51" spans="1:6" ht="12.75" customHeight="1" x14ac:dyDescent="0.25">
      <c r="A51" s="44">
        <v>45</v>
      </c>
      <c r="B51" s="71">
        <v>180</v>
      </c>
      <c r="C51" s="76" t="s">
        <v>467</v>
      </c>
      <c r="D51" s="65" t="s">
        <v>305</v>
      </c>
      <c r="E51" s="78">
        <v>349</v>
      </c>
      <c r="F51" s="85">
        <v>270.30739255014328</v>
      </c>
    </row>
    <row r="52" spans="1:6" ht="12.75" customHeight="1" x14ac:dyDescent="0.25">
      <c r="A52" s="44">
        <v>46</v>
      </c>
      <c r="B52" s="71">
        <v>165</v>
      </c>
      <c r="C52" s="76" t="s">
        <v>444</v>
      </c>
      <c r="D52" s="65" t="s">
        <v>163</v>
      </c>
      <c r="E52" s="78">
        <v>19</v>
      </c>
      <c r="F52" s="85">
        <v>269.89473684210526</v>
      </c>
    </row>
    <row r="53" spans="1:6" ht="12.75" customHeight="1" x14ac:dyDescent="0.25">
      <c r="A53" s="44">
        <v>47</v>
      </c>
      <c r="B53" s="71">
        <v>55</v>
      </c>
      <c r="C53" s="76" t="s">
        <v>480</v>
      </c>
      <c r="D53" s="65" t="s">
        <v>145</v>
      </c>
      <c r="E53" s="78">
        <v>338</v>
      </c>
      <c r="F53" s="85">
        <v>269.52766272189353</v>
      </c>
    </row>
    <row r="54" spans="1:6" ht="12.75" customHeight="1" x14ac:dyDescent="0.25">
      <c r="A54" s="44">
        <v>48</v>
      </c>
      <c r="B54" s="71">
        <v>206</v>
      </c>
      <c r="C54" s="76" t="s">
        <v>440</v>
      </c>
      <c r="D54" s="65" t="s">
        <v>300</v>
      </c>
      <c r="E54" s="78">
        <v>438</v>
      </c>
      <c r="F54" s="85">
        <v>255.69047945205477</v>
      </c>
    </row>
    <row r="55" spans="1:6" ht="12.75" customHeight="1" x14ac:dyDescent="0.25">
      <c r="A55" s="44">
        <v>49</v>
      </c>
      <c r="B55" s="71">
        <v>12</v>
      </c>
      <c r="C55" s="76" t="s">
        <v>426</v>
      </c>
      <c r="D55" s="65" t="s">
        <v>182</v>
      </c>
      <c r="E55" s="78">
        <v>492</v>
      </c>
      <c r="F55" s="85">
        <v>252.87117886178862</v>
      </c>
    </row>
    <row r="56" spans="1:6" ht="12.75" customHeight="1" x14ac:dyDescent="0.25">
      <c r="A56" s="44">
        <v>50</v>
      </c>
      <c r="B56" s="71">
        <v>54</v>
      </c>
      <c r="C56" s="76" t="s">
        <v>443</v>
      </c>
      <c r="D56" s="65" t="s">
        <v>94</v>
      </c>
      <c r="E56" s="78">
        <v>1195</v>
      </c>
      <c r="F56" s="85">
        <v>250.85169037656905</v>
      </c>
    </row>
    <row r="57" spans="1:6" ht="12.75" customHeight="1" x14ac:dyDescent="0.25">
      <c r="A57" s="44">
        <v>51</v>
      </c>
      <c r="B57" s="71">
        <v>255</v>
      </c>
      <c r="C57" s="76" t="s">
        <v>561</v>
      </c>
      <c r="D57" s="65" t="s">
        <v>325</v>
      </c>
      <c r="E57" s="78">
        <v>834</v>
      </c>
      <c r="F57" s="85">
        <v>246.93800959232613</v>
      </c>
    </row>
    <row r="58" spans="1:6" ht="12.75" customHeight="1" x14ac:dyDescent="0.25">
      <c r="A58" s="44">
        <v>52</v>
      </c>
      <c r="B58" s="71">
        <v>45</v>
      </c>
      <c r="C58" s="76" t="s">
        <v>427</v>
      </c>
      <c r="D58" s="65" t="s">
        <v>77</v>
      </c>
      <c r="E58" s="78">
        <v>957</v>
      </c>
      <c r="F58" s="85">
        <v>241.05885057471261</v>
      </c>
    </row>
    <row r="59" spans="1:6" ht="12.75" customHeight="1" x14ac:dyDescent="0.25">
      <c r="A59" s="44">
        <v>53</v>
      </c>
      <c r="B59" s="71">
        <v>220</v>
      </c>
      <c r="C59" s="76" t="s">
        <v>517</v>
      </c>
      <c r="D59" s="65" t="s">
        <v>290</v>
      </c>
      <c r="E59" s="78">
        <v>1446</v>
      </c>
      <c r="F59" s="85">
        <v>240.42077455048405</v>
      </c>
    </row>
    <row r="60" spans="1:6" ht="12.75" customHeight="1" x14ac:dyDescent="0.25">
      <c r="A60" s="44">
        <v>54</v>
      </c>
      <c r="B60" s="71">
        <v>218</v>
      </c>
      <c r="C60" s="76" t="s">
        <v>553</v>
      </c>
      <c r="D60" s="65" t="s">
        <v>287</v>
      </c>
      <c r="E60" s="78">
        <v>77</v>
      </c>
      <c r="F60" s="85">
        <v>238.93909090909094</v>
      </c>
    </row>
    <row r="61" spans="1:6" ht="12.75" customHeight="1" x14ac:dyDescent="0.25">
      <c r="A61" s="44">
        <v>55</v>
      </c>
      <c r="B61" s="71">
        <v>302</v>
      </c>
      <c r="C61" s="76" t="s">
        <v>530</v>
      </c>
      <c r="D61" s="65" t="s">
        <v>355</v>
      </c>
      <c r="E61" s="78">
        <v>932</v>
      </c>
      <c r="F61" s="85">
        <v>236.88626609442059</v>
      </c>
    </row>
    <row r="62" spans="1:6" ht="12.75" customHeight="1" x14ac:dyDescent="0.25">
      <c r="A62" s="44">
        <v>56</v>
      </c>
      <c r="B62" s="71">
        <v>246</v>
      </c>
      <c r="C62" s="76" t="s">
        <v>556</v>
      </c>
      <c r="D62" s="65" t="s">
        <v>297</v>
      </c>
      <c r="E62" s="78">
        <v>138</v>
      </c>
      <c r="F62" s="85">
        <v>233.80434782608697</v>
      </c>
    </row>
    <row r="63" spans="1:6" ht="12.75" customHeight="1" x14ac:dyDescent="0.25">
      <c r="A63" s="44">
        <v>57</v>
      </c>
      <c r="B63" s="71">
        <v>44</v>
      </c>
      <c r="C63" s="76" t="s">
        <v>472</v>
      </c>
      <c r="D63" s="65" t="s">
        <v>131</v>
      </c>
      <c r="E63" s="78">
        <v>73</v>
      </c>
      <c r="F63" s="85">
        <v>233.06849315068493</v>
      </c>
    </row>
    <row r="64" spans="1:6" ht="12.75" customHeight="1" x14ac:dyDescent="0.25">
      <c r="A64" s="44">
        <v>58</v>
      </c>
      <c r="B64" s="71">
        <v>2</v>
      </c>
      <c r="C64" s="76" t="s">
        <v>448</v>
      </c>
      <c r="D64" s="65" t="s">
        <v>137</v>
      </c>
      <c r="E64" s="78">
        <v>89</v>
      </c>
      <c r="F64" s="85">
        <v>231.84067415730337</v>
      </c>
    </row>
    <row r="65" spans="1:6" ht="12.75" customHeight="1" x14ac:dyDescent="0.25">
      <c r="A65" s="44">
        <v>59</v>
      </c>
      <c r="B65" s="71">
        <v>46</v>
      </c>
      <c r="C65" s="76" t="s">
        <v>487</v>
      </c>
      <c r="D65" s="65" t="s">
        <v>156</v>
      </c>
      <c r="E65" s="78">
        <v>885</v>
      </c>
      <c r="F65" s="85">
        <v>228.56071186440676</v>
      </c>
    </row>
    <row r="66" spans="1:6" ht="12.75" customHeight="1" x14ac:dyDescent="0.25">
      <c r="A66" s="44">
        <v>60</v>
      </c>
      <c r="B66" s="72">
        <v>22</v>
      </c>
      <c r="C66" s="76" t="s">
        <v>457</v>
      </c>
      <c r="D66" s="65" t="s">
        <v>166</v>
      </c>
      <c r="E66" s="78">
        <v>231</v>
      </c>
      <c r="F66" s="85">
        <v>224.04155844155844</v>
      </c>
    </row>
    <row r="67" spans="1:6" ht="12.75" customHeight="1" x14ac:dyDescent="0.25">
      <c r="A67" s="44">
        <v>61</v>
      </c>
      <c r="B67" s="71">
        <v>120</v>
      </c>
      <c r="C67" s="76" t="s">
        <v>479</v>
      </c>
      <c r="D67" s="65" t="s">
        <v>143</v>
      </c>
      <c r="E67" s="78">
        <v>899</v>
      </c>
      <c r="F67" s="85">
        <v>221.32480533926585</v>
      </c>
    </row>
    <row r="68" spans="1:6" ht="12.75" customHeight="1" x14ac:dyDescent="0.25">
      <c r="A68" s="44">
        <v>62</v>
      </c>
      <c r="B68" s="71">
        <v>80</v>
      </c>
      <c r="C68" s="76" t="s">
        <v>481</v>
      </c>
      <c r="D68" s="65" t="s">
        <v>148</v>
      </c>
      <c r="E68" s="78">
        <v>506</v>
      </c>
      <c r="F68" s="85">
        <v>219.45549407114623</v>
      </c>
    </row>
    <row r="69" spans="1:6" ht="12.75" customHeight="1" x14ac:dyDescent="0.25">
      <c r="A69" s="44">
        <v>63</v>
      </c>
      <c r="B69" s="71">
        <v>94</v>
      </c>
      <c r="C69" s="76" t="s">
        <v>469</v>
      </c>
      <c r="D69" s="65" t="s">
        <v>127</v>
      </c>
      <c r="E69" s="78">
        <v>464</v>
      </c>
      <c r="F69" s="85">
        <v>217.38793103448276</v>
      </c>
    </row>
    <row r="70" spans="1:6" ht="12.75" customHeight="1" x14ac:dyDescent="0.25">
      <c r="A70" s="44">
        <v>64</v>
      </c>
      <c r="B70" s="71">
        <v>267</v>
      </c>
      <c r="C70" s="76" t="s">
        <v>558</v>
      </c>
      <c r="D70" s="65" t="s">
        <v>302</v>
      </c>
      <c r="E70" s="78">
        <v>58</v>
      </c>
      <c r="F70" s="85">
        <v>215.0344827586207</v>
      </c>
    </row>
    <row r="71" spans="1:6" ht="12.75" customHeight="1" x14ac:dyDescent="0.25">
      <c r="A71" s="44">
        <v>65</v>
      </c>
      <c r="B71" s="71">
        <v>232</v>
      </c>
      <c r="C71" s="76" t="s">
        <v>446</v>
      </c>
      <c r="D71" s="65" t="s">
        <v>250</v>
      </c>
      <c r="E71" s="78">
        <v>109</v>
      </c>
      <c r="F71" s="85">
        <v>210.06366972477062</v>
      </c>
    </row>
    <row r="72" spans="1:6" ht="12.75" customHeight="1" x14ac:dyDescent="0.25">
      <c r="A72" s="44">
        <v>66</v>
      </c>
      <c r="B72" s="71">
        <v>134</v>
      </c>
      <c r="C72" s="76" t="s">
        <v>535</v>
      </c>
      <c r="D72" s="65" t="s">
        <v>238</v>
      </c>
      <c r="E72" s="78">
        <v>1585</v>
      </c>
      <c r="F72" s="85">
        <v>208.58090851735014</v>
      </c>
    </row>
    <row r="73" spans="1:6" ht="12.75" customHeight="1" x14ac:dyDescent="0.25">
      <c r="A73" s="44">
        <v>67</v>
      </c>
      <c r="B73" s="71">
        <v>164</v>
      </c>
      <c r="C73" s="76" t="s">
        <v>476</v>
      </c>
      <c r="D73" s="65" t="s">
        <v>138</v>
      </c>
      <c r="E73" s="78">
        <v>141</v>
      </c>
      <c r="F73" s="85">
        <v>206.29503546099289</v>
      </c>
    </row>
    <row r="74" spans="1:6" ht="12.75" customHeight="1" x14ac:dyDescent="0.25">
      <c r="A74" s="44">
        <v>68</v>
      </c>
      <c r="B74" s="71">
        <v>81</v>
      </c>
      <c r="C74" s="76" t="s">
        <v>438</v>
      </c>
      <c r="D74" s="65" t="s">
        <v>99</v>
      </c>
      <c r="E74" s="78">
        <v>1275</v>
      </c>
      <c r="F74" s="85">
        <v>203.62825098039218</v>
      </c>
    </row>
    <row r="75" spans="1:6" ht="12.75" customHeight="1" x14ac:dyDescent="0.25">
      <c r="A75" s="44">
        <v>69</v>
      </c>
      <c r="B75" s="71">
        <v>149</v>
      </c>
      <c r="C75" s="76" t="s">
        <v>430</v>
      </c>
      <c r="D75" s="65" t="s">
        <v>235</v>
      </c>
      <c r="E75" s="78">
        <v>224</v>
      </c>
      <c r="F75" s="85">
        <v>199.15714285714284</v>
      </c>
    </row>
    <row r="76" spans="1:6" ht="12.75" customHeight="1" x14ac:dyDescent="0.25">
      <c r="A76" s="44">
        <v>70</v>
      </c>
      <c r="B76" s="71">
        <v>191</v>
      </c>
      <c r="C76" s="76" t="s">
        <v>519</v>
      </c>
      <c r="D76" s="65" t="s">
        <v>253</v>
      </c>
      <c r="E76" s="78">
        <v>669</v>
      </c>
      <c r="F76" s="85">
        <v>195.48973094170401</v>
      </c>
    </row>
    <row r="77" spans="1:6" ht="12.75" customHeight="1" x14ac:dyDescent="0.25">
      <c r="A77" s="44">
        <v>71</v>
      </c>
      <c r="B77" s="74">
        <v>147</v>
      </c>
      <c r="C77" s="76" t="s">
        <v>527</v>
      </c>
      <c r="D77" s="65" t="s">
        <v>218</v>
      </c>
      <c r="E77" s="78">
        <v>702</v>
      </c>
      <c r="F77" s="85">
        <v>191.89727920227924</v>
      </c>
    </row>
    <row r="78" spans="1:6" ht="12.75" customHeight="1" x14ac:dyDescent="0.25">
      <c r="A78" s="44">
        <v>72</v>
      </c>
      <c r="B78" s="71">
        <v>181</v>
      </c>
      <c r="C78" s="76" t="s">
        <v>488</v>
      </c>
      <c r="D78" s="65" t="s">
        <v>247</v>
      </c>
      <c r="E78" s="78">
        <v>150</v>
      </c>
      <c r="F78" s="85">
        <v>191.21333333333334</v>
      </c>
    </row>
    <row r="79" spans="1:6" ht="12.75" customHeight="1" x14ac:dyDescent="0.25">
      <c r="A79" s="44">
        <v>73</v>
      </c>
      <c r="B79" s="71">
        <v>99</v>
      </c>
      <c r="C79" s="76" t="s">
        <v>486</v>
      </c>
      <c r="D79" s="65" t="s">
        <v>155</v>
      </c>
      <c r="E79" s="78">
        <v>488</v>
      </c>
      <c r="F79" s="85">
        <v>186.50741803278689</v>
      </c>
    </row>
    <row r="80" spans="1:6" ht="12.75" customHeight="1" x14ac:dyDescent="0.25">
      <c r="A80" s="44">
        <v>74</v>
      </c>
      <c r="B80" s="71">
        <v>27</v>
      </c>
      <c r="C80" s="76" t="s">
        <v>446</v>
      </c>
      <c r="D80" s="65" t="s">
        <v>98</v>
      </c>
      <c r="E80" s="78">
        <v>321</v>
      </c>
      <c r="F80" s="85">
        <v>182.99121495327103</v>
      </c>
    </row>
    <row r="81" spans="1:6" ht="12.75" customHeight="1" x14ac:dyDescent="0.25">
      <c r="A81" s="44">
        <v>75</v>
      </c>
      <c r="B81" s="71">
        <v>29</v>
      </c>
      <c r="C81" s="76" t="s">
        <v>434</v>
      </c>
      <c r="D81" s="65" t="s">
        <v>84</v>
      </c>
      <c r="E81" s="78">
        <v>100</v>
      </c>
      <c r="F81" s="85">
        <v>182.233</v>
      </c>
    </row>
    <row r="82" spans="1:6" ht="12.75" customHeight="1" x14ac:dyDescent="0.25">
      <c r="A82" s="44">
        <v>76</v>
      </c>
      <c r="B82" s="71">
        <v>205</v>
      </c>
      <c r="C82" s="76" t="s">
        <v>536</v>
      </c>
      <c r="D82" s="65" t="s">
        <v>316</v>
      </c>
      <c r="E82" s="78">
        <v>2728</v>
      </c>
      <c r="F82" s="85">
        <v>181.91744501466277</v>
      </c>
    </row>
    <row r="83" spans="1:6" ht="12.75" customHeight="1" x14ac:dyDescent="0.25">
      <c r="A83" s="44">
        <v>77</v>
      </c>
      <c r="B83" s="74">
        <v>259</v>
      </c>
      <c r="C83" s="76" t="s">
        <v>463</v>
      </c>
      <c r="D83" s="65" t="s">
        <v>362</v>
      </c>
      <c r="E83" s="78">
        <v>1080</v>
      </c>
      <c r="F83" s="85">
        <v>179.35462962962964</v>
      </c>
    </row>
    <row r="84" spans="1:6" ht="12.75" customHeight="1" x14ac:dyDescent="0.25">
      <c r="A84" s="44">
        <v>78</v>
      </c>
      <c r="B84" s="71">
        <v>127</v>
      </c>
      <c r="C84" s="76" t="s">
        <v>525</v>
      </c>
      <c r="D84" s="65" t="s">
        <v>227</v>
      </c>
      <c r="E84" s="78">
        <v>1603</v>
      </c>
      <c r="F84" s="85">
        <v>174.19089207735496</v>
      </c>
    </row>
    <row r="85" spans="1:6" ht="12.75" customHeight="1" x14ac:dyDescent="0.25">
      <c r="A85" s="44">
        <v>79</v>
      </c>
      <c r="B85" s="71">
        <v>142</v>
      </c>
      <c r="C85" s="76" t="s">
        <v>525</v>
      </c>
      <c r="D85" s="65" t="s">
        <v>211</v>
      </c>
      <c r="E85" s="78">
        <v>1208</v>
      </c>
      <c r="F85" s="85">
        <v>173.8698178807947</v>
      </c>
    </row>
    <row r="86" spans="1:6" ht="12.75" customHeight="1" x14ac:dyDescent="0.25">
      <c r="A86" s="44">
        <v>80</v>
      </c>
      <c r="B86" s="71">
        <v>16</v>
      </c>
      <c r="C86" s="76" t="s">
        <v>450</v>
      </c>
      <c r="D86" s="65" t="s">
        <v>104</v>
      </c>
      <c r="E86" s="78">
        <v>997</v>
      </c>
      <c r="F86" s="85">
        <v>173.17855566700104</v>
      </c>
    </row>
    <row r="87" spans="1:6" ht="12.75" customHeight="1" x14ac:dyDescent="0.25">
      <c r="A87" s="44">
        <v>81</v>
      </c>
      <c r="B87" s="71">
        <v>131</v>
      </c>
      <c r="C87" s="76" t="s">
        <v>435</v>
      </c>
      <c r="D87" s="65" t="s">
        <v>146</v>
      </c>
      <c r="E87" s="78">
        <v>1012</v>
      </c>
      <c r="F87" s="85">
        <v>169.8741996047431</v>
      </c>
    </row>
    <row r="88" spans="1:6" ht="12.75" customHeight="1" x14ac:dyDescent="0.25">
      <c r="A88" s="44">
        <v>82</v>
      </c>
      <c r="B88" s="71">
        <v>43</v>
      </c>
      <c r="C88" s="76" t="s">
        <v>504</v>
      </c>
      <c r="D88" s="65" t="s">
        <v>183</v>
      </c>
      <c r="E88" s="78">
        <v>97</v>
      </c>
      <c r="F88" s="85">
        <v>169.49742268041237</v>
      </c>
    </row>
    <row r="89" spans="1:6" ht="12.75" customHeight="1" x14ac:dyDescent="0.25">
      <c r="A89" s="44">
        <v>83</v>
      </c>
      <c r="B89" s="71">
        <v>71</v>
      </c>
      <c r="C89" s="76" t="s">
        <v>497</v>
      </c>
      <c r="D89" s="65" t="s">
        <v>172</v>
      </c>
      <c r="E89" s="78">
        <v>322</v>
      </c>
      <c r="F89" s="85">
        <v>168.26506211180123</v>
      </c>
    </row>
    <row r="90" spans="1:6" ht="12.75" customHeight="1" x14ac:dyDescent="0.25">
      <c r="A90" s="44">
        <v>84</v>
      </c>
      <c r="B90" s="71">
        <v>243</v>
      </c>
      <c r="C90" s="76" t="s">
        <v>492</v>
      </c>
      <c r="D90" s="65" t="s">
        <v>322</v>
      </c>
      <c r="E90" s="78">
        <v>351</v>
      </c>
      <c r="F90" s="85">
        <v>162.74074074074073</v>
      </c>
    </row>
    <row r="91" spans="1:6" ht="12.75" customHeight="1" x14ac:dyDescent="0.25">
      <c r="A91" s="44">
        <v>85</v>
      </c>
      <c r="B91" s="71">
        <v>132</v>
      </c>
      <c r="C91" s="76" t="s">
        <v>517</v>
      </c>
      <c r="D91" s="65" t="s">
        <v>219</v>
      </c>
      <c r="E91" s="78">
        <v>3502</v>
      </c>
      <c r="F91" s="85">
        <v>162.1178555111365</v>
      </c>
    </row>
    <row r="92" spans="1:6" ht="12.75" customHeight="1" x14ac:dyDescent="0.25">
      <c r="A92" s="44">
        <v>86</v>
      </c>
      <c r="B92" s="71">
        <v>24</v>
      </c>
      <c r="C92" s="76" t="s">
        <v>464</v>
      </c>
      <c r="D92" s="65" t="s">
        <v>121</v>
      </c>
      <c r="E92" s="78">
        <v>43</v>
      </c>
      <c r="F92" s="85">
        <v>161.32558139534885</v>
      </c>
    </row>
    <row r="93" spans="1:6" ht="12.75" customHeight="1" x14ac:dyDescent="0.25">
      <c r="A93" s="44">
        <v>87</v>
      </c>
      <c r="B93" s="71">
        <v>274</v>
      </c>
      <c r="C93" s="76" t="s">
        <v>517</v>
      </c>
      <c r="D93" s="65" t="s">
        <v>327</v>
      </c>
      <c r="E93" s="78">
        <v>987</v>
      </c>
      <c r="F93" s="85">
        <v>156.95896656534956</v>
      </c>
    </row>
    <row r="94" spans="1:6" ht="12.75" customHeight="1" x14ac:dyDescent="0.25">
      <c r="A94" s="44">
        <v>88</v>
      </c>
      <c r="B94" s="71">
        <v>76</v>
      </c>
      <c r="C94" s="76" t="s">
        <v>451</v>
      </c>
      <c r="D94" s="65" t="s">
        <v>105</v>
      </c>
      <c r="E94" s="78">
        <v>702</v>
      </c>
      <c r="F94" s="85">
        <v>156.6959829059829</v>
      </c>
    </row>
    <row r="95" spans="1:6" ht="12.75" customHeight="1" x14ac:dyDescent="0.25">
      <c r="A95" s="44">
        <v>89</v>
      </c>
      <c r="B95" s="71">
        <v>261</v>
      </c>
      <c r="C95" s="76" t="s">
        <v>511</v>
      </c>
      <c r="D95" s="65" t="s">
        <v>329</v>
      </c>
      <c r="E95" s="78">
        <v>927</v>
      </c>
      <c r="F95" s="85">
        <v>156.41531823085222</v>
      </c>
    </row>
    <row r="96" spans="1:6" ht="12.75" customHeight="1" x14ac:dyDescent="0.25">
      <c r="A96" s="44">
        <v>90</v>
      </c>
      <c r="B96" s="71">
        <v>41</v>
      </c>
      <c r="C96" s="76" t="s">
        <v>455</v>
      </c>
      <c r="D96" s="65" t="s">
        <v>119</v>
      </c>
      <c r="E96" s="78">
        <v>951</v>
      </c>
      <c r="F96" s="85">
        <v>156.20888538380655</v>
      </c>
    </row>
    <row r="97" spans="1:6" ht="12.75" customHeight="1" x14ac:dyDescent="0.25">
      <c r="A97" s="44">
        <v>91</v>
      </c>
      <c r="B97" s="71">
        <v>270</v>
      </c>
      <c r="C97" s="76" t="s">
        <v>434</v>
      </c>
      <c r="D97" s="65" t="s">
        <v>368</v>
      </c>
      <c r="E97" s="78">
        <v>35</v>
      </c>
      <c r="F97" s="85">
        <v>152.82857142857142</v>
      </c>
    </row>
    <row r="98" spans="1:6" ht="12.75" customHeight="1" x14ac:dyDescent="0.25">
      <c r="A98" s="44">
        <v>92</v>
      </c>
      <c r="B98" s="71">
        <v>23</v>
      </c>
      <c r="C98" s="76" t="s">
        <v>465</v>
      </c>
      <c r="D98" s="65" t="s">
        <v>122</v>
      </c>
      <c r="E98" s="78">
        <v>14</v>
      </c>
      <c r="F98" s="85">
        <v>151.14285714285714</v>
      </c>
    </row>
    <row r="99" spans="1:6" ht="12.75" customHeight="1" x14ac:dyDescent="0.25">
      <c r="A99" s="44">
        <v>93</v>
      </c>
      <c r="B99" s="71">
        <v>256</v>
      </c>
      <c r="C99" s="76" t="s">
        <v>438</v>
      </c>
      <c r="D99" s="65" t="s">
        <v>285</v>
      </c>
      <c r="E99" s="78">
        <v>2154</v>
      </c>
      <c r="F99" s="85">
        <v>148.16420612813369</v>
      </c>
    </row>
    <row r="100" spans="1:6" ht="12.75" customHeight="1" x14ac:dyDescent="0.25">
      <c r="A100" s="44">
        <v>94</v>
      </c>
      <c r="B100" s="71">
        <v>188</v>
      </c>
      <c r="C100" s="76" t="s">
        <v>513</v>
      </c>
      <c r="D100" s="65" t="s">
        <v>260</v>
      </c>
      <c r="E100" s="78">
        <v>1639</v>
      </c>
      <c r="F100" s="85">
        <v>148.07536912751681</v>
      </c>
    </row>
    <row r="101" spans="1:6" ht="12.75" customHeight="1" x14ac:dyDescent="0.25">
      <c r="A101" s="44">
        <v>95</v>
      </c>
      <c r="B101" s="71">
        <v>310</v>
      </c>
      <c r="C101" s="76" t="s">
        <v>499</v>
      </c>
      <c r="D101" s="65" t="s">
        <v>393</v>
      </c>
      <c r="E101" s="78">
        <v>885</v>
      </c>
      <c r="F101" s="85">
        <v>147.10471186440677</v>
      </c>
    </row>
    <row r="102" spans="1:6" ht="12.75" customHeight="1" x14ac:dyDescent="0.25">
      <c r="A102" s="44">
        <v>96</v>
      </c>
      <c r="B102" s="71">
        <v>322</v>
      </c>
      <c r="C102" s="76" t="s">
        <v>574</v>
      </c>
      <c r="D102" s="65" t="s">
        <v>400</v>
      </c>
      <c r="E102" s="78">
        <v>301</v>
      </c>
      <c r="F102" s="85">
        <v>145.92691029900331</v>
      </c>
    </row>
    <row r="103" spans="1:6" ht="12.75" customHeight="1" x14ac:dyDescent="0.25">
      <c r="A103" s="44">
        <v>97</v>
      </c>
      <c r="B103" s="71">
        <v>100</v>
      </c>
      <c r="C103" s="76" t="s">
        <v>459</v>
      </c>
      <c r="D103" s="65" t="s">
        <v>113</v>
      </c>
      <c r="E103" s="78">
        <v>2764</v>
      </c>
      <c r="F103" s="85">
        <v>145.66690303907382</v>
      </c>
    </row>
    <row r="104" spans="1:6" ht="12.75" customHeight="1" x14ac:dyDescent="0.25">
      <c r="A104" s="44">
        <v>98</v>
      </c>
      <c r="B104" s="71">
        <v>49</v>
      </c>
      <c r="C104" s="76" t="s">
        <v>457</v>
      </c>
      <c r="D104" s="65" t="s">
        <v>111</v>
      </c>
      <c r="E104" s="78">
        <v>72</v>
      </c>
      <c r="F104" s="85">
        <v>144.88680555555555</v>
      </c>
    </row>
    <row r="105" spans="1:6" ht="12.75" customHeight="1" x14ac:dyDescent="0.25">
      <c r="A105" s="44">
        <v>99</v>
      </c>
      <c r="B105" s="71">
        <v>161</v>
      </c>
      <c r="C105" s="76" t="s">
        <v>479</v>
      </c>
      <c r="D105" s="65" t="s">
        <v>230</v>
      </c>
      <c r="E105" s="78">
        <v>2279</v>
      </c>
      <c r="F105" s="85">
        <v>143.33885914874946</v>
      </c>
    </row>
    <row r="106" spans="1:6" ht="12.75" customHeight="1" x14ac:dyDescent="0.25">
      <c r="A106" s="44">
        <v>100</v>
      </c>
      <c r="B106" s="71">
        <v>51</v>
      </c>
      <c r="C106" s="76" t="s">
        <v>447</v>
      </c>
      <c r="D106" s="65" t="s">
        <v>100</v>
      </c>
      <c r="E106" s="78">
        <v>468</v>
      </c>
      <c r="F106" s="85">
        <v>140.83876068376071</v>
      </c>
    </row>
    <row r="107" spans="1:6" ht="12.75" customHeight="1" x14ac:dyDescent="0.25">
      <c r="A107" s="44">
        <v>101</v>
      </c>
      <c r="B107" s="71">
        <v>333</v>
      </c>
      <c r="C107" s="76" t="s">
        <v>485</v>
      </c>
      <c r="D107" s="65" t="s">
        <v>404</v>
      </c>
      <c r="E107" s="78">
        <v>116</v>
      </c>
      <c r="F107" s="85">
        <v>138.61206896551724</v>
      </c>
    </row>
    <row r="108" spans="1:6" ht="12.75" customHeight="1" x14ac:dyDescent="0.25">
      <c r="A108" s="44">
        <v>102</v>
      </c>
      <c r="B108" s="71">
        <v>3</v>
      </c>
      <c r="C108" s="76" t="s">
        <v>442</v>
      </c>
      <c r="D108" s="65" t="s">
        <v>93</v>
      </c>
      <c r="E108" s="78">
        <v>50</v>
      </c>
      <c r="F108" s="85">
        <v>136.32</v>
      </c>
    </row>
    <row r="109" spans="1:6" ht="12.75" customHeight="1" x14ac:dyDescent="0.25">
      <c r="A109" s="44">
        <v>103</v>
      </c>
      <c r="B109" s="71">
        <v>57</v>
      </c>
      <c r="C109" s="76" t="s">
        <v>508</v>
      </c>
      <c r="D109" s="65" t="s">
        <v>188</v>
      </c>
      <c r="E109" s="78">
        <v>898</v>
      </c>
      <c r="F109" s="85">
        <v>134.80695991091312</v>
      </c>
    </row>
    <row r="110" spans="1:6" ht="12.75" customHeight="1" x14ac:dyDescent="0.25">
      <c r="A110" s="44">
        <v>104</v>
      </c>
      <c r="B110" s="71">
        <v>324</v>
      </c>
      <c r="C110" s="76" t="s">
        <v>570</v>
      </c>
      <c r="D110" s="65" t="s">
        <v>382</v>
      </c>
      <c r="E110" s="78">
        <v>345</v>
      </c>
      <c r="F110" s="85">
        <v>131.56231884057971</v>
      </c>
    </row>
    <row r="111" spans="1:6" ht="12.75" customHeight="1" x14ac:dyDescent="0.25">
      <c r="A111" s="44">
        <v>105</v>
      </c>
      <c r="B111" s="71">
        <v>176</v>
      </c>
      <c r="C111" s="76" t="s">
        <v>500</v>
      </c>
      <c r="D111" s="65" t="s">
        <v>309</v>
      </c>
      <c r="E111" s="78">
        <v>221</v>
      </c>
      <c r="F111" s="85">
        <v>130.88235294117646</v>
      </c>
    </row>
    <row r="112" spans="1:6" ht="12.75" customHeight="1" x14ac:dyDescent="0.25">
      <c r="A112" s="44">
        <v>106</v>
      </c>
      <c r="B112" s="71">
        <v>159</v>
      </c>
      <c r="C112" s="76" t="s">
        <v>476</v>
      </c>
      <c r="D112" s="65" t="s">
        <v>158</v>
      </c>
      <c r="E112" s="78">
        <v>578</v>
      </c>
      <c r="F112" s="85">
        <v>130.84589965397922</v>
      </c>
    </row>
    <row r="113" spans="1:6" ht="12.75" customHeight="1" x14ac:dyDescent="0.25">
      <c r="A113" s="44">
        <v>107</v>
      </c>
      <c r="B113" s="71">
        <v>72</v>
      </c>
      <c r="C113" s="76" t="s">
        <v>463</v>
      </c>
      <c r="D113" s="65" t="s">
        <v>120</v>
      </c>
      <c r="E113" s="78">
        <v>69</v>
      </c>
      <c r="F113" s="85">
        <v>124.10144927536231</v>
      </c>
    </row>
    <row r="114" spans="1:6" ht="12.75" customHeight="1" x14ac:dyDescent="0.25">
      <c r="A114" s="44">
        <v>108</v>
      </c>
      <c r="B114" s="71">
        <v>42</v>
      </c>
      <c r="C114" s="76" t="s">
        <v>440</v>
      </c>
      <c r="D114" s="65" t="s">
        <v>91</v>
      </c>
      <c r="E114" s="78">
        <v>1395</v>
      </c>
      <c r="F114" s="85">
        <v>123.16888888888887</v>
      </c>
    </row>
    <row r="115" spans="1:6" ht="12.75" customHeight="1" x14ac:dyDescent="0.25">
      <c r="A115" s="44">
        <v>109</v>
      </c>
      <c r="B115" s="71">
        <v>186</v>
      </c>
      <c r="C115" s="76" t="s">
        <v>522</v>
      </c>
      <c r="D115" s="65" t="s">
        <v>207</v>
      </c>
      <c r="E115" s="78">
        <v>35</v>
      </c>
      <c r="F115" s="85">
        <v>119.41257142857144</v>
      </c>
    </row>
    <row r="116" spans="1:6" ht="12.75" customHeight="1" x14ac:dyDescent="0.25">
      <c r="A116" s="44">
        <v>110</v>
      </c>
      <c r="B116" s="71">
        <v>6</v>
      </c>
      <c r="C116" s="76" t="s">
        <v>436</v>
      </c>
      <c r="D116" s="65" t="s">
        <v>86</v>
      </c>
      <c r="E116" s="78">
        <v>281</v>
      </c>
      <c r="F116" s="85">
        <v>118.98295373665481</v>
      </c>
    </row>
    <row r="117" spans="1:6" ht="12.75" customHeight="1" x14ac:dyDescent="0.25">
      <c r="A117" s="44">
        <v>111</v>
      </c>
      <c r="B117" s="74">
        <v>105</v>
      </c>
      <c r="C117" s="76" t="s">
        <v>515</v>
      </c>
      <c r="D117" s="65" t="s">
        <v>200</v>
      </c>
      <c r="E117" s="78">
        <v>130</v>
      </c>
      <c r="F117" s="85">
        <v>117.95384615384616</v>
      </c>
    </row>
    <row r="118" spans="1:6" ht="12.75" customHeight="1" x14ac:dyDescent="0.25">
      <c r="A118" s="44">
        <v>112</v>
      </c>
      <c r="B118" s="71">
        <v>59</v>
      </c>
      <c r="C118" s="76" t="s">
        <v>498</v>
      </c>
      <c r="D118" s="65" t="s">
        <v>175</v>
      </c>
      <c r="E118" s="78">
        <v>254</v>
      </c>
      <c r="F118" s="85">
        <v>117.67586614173229</v>
      </c>
    </row>
    <row r="119" spans="1:6" ht="12.75" customHeight="1" x14ac:dyDescent="0.25">
      <c r="A119" s="44">
        <v>113</v>
      </c>
      <c r="B119" s="74">
        <v>20</v>
      </c>
      <c r="C119" s="76" t="s">
        <v>447</v>
      </c>
      <c r="D119" s="65" t="s">
        <v>144</v>
      </c>
      <c r="E119" s="78">
        <v>203</v>
      </c>
      <c r="F119" s="85">
        <v>117.38098522167488</v>
      </c>
    </row>
    <row r="120" spans="1:6" ht="12.75" customHeight="1" x14ac:dyDescent="0.25">
      <c r="A120" s="44">
        <v>114</v>
      </c>
      <c r="B120" s="71">
        <v>65</v>
      </c>
      <c r="C120" s="76" t="s">
        <v>432</v>
      </c>
      <c r="D120" s="65" t="s">
        <v>101</v>
      </c>
      <c r="E120" s="78">
        <v>392</v>
      </c>
      <c r="F120" s="85">
        <v>116.10364795918366</v>
      </c>
    </row>
    <row r="121" spans="1:6" ht="12.75" customHeight="1" x14ac:dyDescent="0.25">
      <c r="A121" s="44">
        <v>115</v>
      </c>
      <c r="B121" s="71">
        <v>187</v>
      </c>
      <c r="C121" s="76" t="s">
        <v>446</v>
      </c>
      <c r="D121" s="65" t="s">
        <v>236</v>
      </c>
      <c r="E121" s="78">
        <v>98</v>
      </c>
      <c r="F121" s="85">
        <v>115.85826530612246</v>
      </c>
    </row>
    <row r="122" spans="1:6" ht="12.75" customHeight="1" x14ac:dyDescent="0.25">
      <c r="A122" s="44">
        <v>116</v>
      </c>
      <c r="B122" s="71">
        <v>201</v>
      </c>
      <c r="C122" s="76" t="s">
        <v>474</v>
      </c>
      <c r="D122" s="65" t="s">
        <v>335</v>
      </c>
      <c r="E122" s="78">
        <v>70</v>
      </c>
      <c r="F122" s="85">
        <v>114.33414285714287</v>
      </c>
    </row>
    <row r="123" spans="1:6" ht="12.75" customHeight="1" x14ac:dyDescent="0.25">
      <c r="A123" s="44">
        <v>117</v>
      </c>
      <c r="B123" s="71">
        <v>69</v>
      </c>
      <c r="C123" s="76" t="s">
        <v>435</v>
      </c>
      <c r="D123" s="65" t="s">
        <v>85</v>
      </c>
      <c r="E123" s="78">
        <v>907</v>
      </c>
      <c r="F123" s="85">
        <v>113.94641675854466</v>
      </c>
    </row>
    <row r="124" spans="1:6" ht="12.75" customHeight="1" x14ac:dyDescent="0.25">
      <c r="A124" s="44">
        <v>118</v>
      </c>
      <c r="B124" s="71">
        <v>31</v>
      </c>
      <c r="C124" s="76" t="s">
        <v>429</v>
      </c>
      <c r="D124" s="65" t="s">
        <v>79</v>
      </c>
      <c r="E124" s="78">
        <v>1052</v>
      </c>
      <c r="F124" s="85">
        <v>111.6075380228137</v>
      </c>
    </row>
    <row r="125" spans="1:6" ht="12.75" customHeight="1" x14ac:dyDescent="0.25">
      <c r="A125" s="44">
        <v>119</v>
      </c>
      <c r="B125" s="71">
        <v>170</v>
      </c>
      <c r="C125" s="76" t="s">
        <v>547</v>
      </c>
      <c r="D125" s="65" t="s">
        <v>268</v>
      </c>
      <c r="E125" s="78">
        <v>492</v>
      </c>
      <c r="F125" s="85">
        <v>108.1039430894309</v>
      </c>
    </row>
    <row r="126" spans="1:6" ht="12.75" customHeight="1" x14ac:dyDescent="0.25">
      <c r="A126" s="44">
        <v>120</v>
      </c>
      <c r="B126" s="71">
        <v>140</v>
      </c>
      <c r="C126" s="76" t="s">
        <v>464</v>
      </c>
      <c r="D126" s="65" t="s">
        <v>197</v>
      </c>
      <c r="E126" s="78">
        <v>331</v>
      </c>
      <c r="F126" s="85">
        <v>106.65256797583082</v>
      </c>
    </row>
    <row r="127" spans="1:6" ht="12.75" customHeight="1" x14ac:dyDescent="0.25">
      <c r="A127" s="44">
        <v>121</v>
      </c>
      <c r="B127" s="71">
        <v>30</v>
      </c>
      <c r="C127" s="76" t="s">
        <v>438</v>
      </c>
      <c r="D127" s="65" t="s">
        <v>89</v>
      </c>
      <c r="E127" s="78">
        <v>76</v>
      </c>
      <c r="F127" s="85">
        <v>103.27631578947368</v>
      </c>
    </row>
    <row r="128" spans="1:6" ht="12.75" customHeight="1" x14ac:dyDescent="0.25">
      <c r="A128" s="44">
        <v>122</v>
      </c>
      <c r="B128" s="71">
        <v>152</v>
      </c>
      <c r="C128" s="76" t="s">
        <v>523</v>
      </c>
      <c r="D128" s="65" t="s">
        <v>208</v>
      </c>
      <c r="E128" s="78">
        <v>140</v>
      </c>
      <c r="F128" s="85">
        <v>102.8177142857143</v>
      </c>
    </row>
    <row r="129" spans="1:6" ht="12.75" customHeight="1" x14ac:dyDescent="0.25">
      <c r="A129" s="44">
        <v>123</v>
      </c>
      <c r="B129" s="71">
        <v>138</v>
      </c>
      <c r="C129" s="76" t="s">
        <v>533</v>
      </c>
      <c r="D129" s="65" t="s">
        <v>229</v>
      </c>
      <c r="E129" s="78">
        <v>528</v>
      </c>
      <c r="F129" s="85">
        <v>101.62799242424242</v>
      </c>
    </row>
    <row r="130" spans="1:6" ht="12.75" customHeight="1" x14ac:dyDescent="0.25">
      <c r="A130" s="44">
        <v>124</v>
      </c>
      <c r="B130" s="71">
        <v>137</v>
      </c>
      <c r="C130" s="76" t="s">
        <v>507</v>
      </c>
      <c r="D130" s="65" t="s">
        <v>186</v>
      </c>
      <c r="E130" s="78">
        <v>1192</v>
      </c>
      <c r="F130" s="85">
        <v>101.1960067114094</v>
      </c>
    </row>
    <row r="131" spans="1:6" ht="12.75" customHeight="1" x14ac:dyDescent="0.25">
      <c r="A131" s="44">
        <v>125</v>
      </c>
      <c r="B131" s="71">
        <v>33</v>
      </c>
      <c r="C131" s="76" t="s">
        <v>449</v>
      </c>
      <c r="D131" s="65" t="s">
        <v>103</v>
      </c>
      <c r="E131" s="78">
        <v>13</v>
      </c>
      <c r="F131" s="85">
        <v>100.23076923076923</v>
      </c>
    </row>
    <row r="132" spans="1:6" ht="12.75" customHeight="1" x14ac:dyDescent="0.25">
      <c r="A132" s="44">
        <v>126</v>
      </c>
      <c r="B132" s="71">
        <v>79</v>
      </c>
      <c r="C132" s="76" t="s">
        <v>475</v>
      </c>
      <c r="D132" s="65" t="s">
        <v>136</v>
      </c>
      <c r="E132" s="78">
        <v>1808</v>
      </c>
      <c r="F132" s="85">
        <v>99.92888274336282</v>
      </c>
    </row>
    <row r="133" spans="1:6" ht="12.75" customHeight="1" x14ac:dyDescent="0.25">
      <c r="A133" s="44">
        <v>127</v>
      </c>
      <c r="B133" s="71">
        <v>210</v>
      </c>
      <c r="C133" s="76" t="s">
        <v>460</v>
      </c>
      <c r="D133" s="65" t="s">
        <v>277</v>
      </c>
      <c r="E133" s="78">
        <v>2369</v>
      </c>
      <c r="F133" s="85">
        <v>99.33726888982693</v>
      </c>
    </row>
    <row r="134" spans="1:6" ht="12.75" customHeight="1" x14ac:dyDescent="0.25">
      <c r="A134" s="44">
        <v>128</v>
      </c>
      <c r="B134" s="71">
        <v>40</v>
      </c>
      <c r="C134" s="76" t="s">
        <v>452</v>
      </c>
      <c r="D134" s="65" t="s">
        <v>106</v>
      </c>
      <c r="E134" s="78">
        <v>1887</v>
      </c>
      <c r="F134" s="85">
        <v>98.59103338632751</v>
      </c>
    </row>
    <row r="135" spans="1:6" ht="12.75" customHeight="1" x14ac:dyDescent="0.25">
      <c r="A135" s="44">
        <v>129</v>
      </c>
      <c r="B135" s="71">
        <v>183</v>
      </c>
      <c r="C135" s="76" t="s">
        <v>519</v>
      </c>
      <c r="D135" s="65" t="s">
        <v>204</v>
      </c>
      <c r="E135" s="78">
        <v>572</v>
      </c>
      <c r="F135" s="85">
        <v>97.894510489510481</v>
      </c>
    </row>
    <row r="136" spans="1:6" ht="12.75" customHeight="1" x14ac:dyDescent="0.25">
      <c r="A136" s="44">
        <v>130</v>
      </c>
      <c r="B136" s="71">
        <v>10</v>
      </c>
      <c r="C136" s="76" t="s">
        <v>430</v>
      </c>
      <c r="D136" s="65" t="s">
        <v>80</v>
      </c>
      <c r="E136" s="78">
        <v>380</v>
      </c>
      <c r="F136" s="85">
        <v>97.073684210526309</v>
      </c>
    </row>
    <row r="137" spans="1:6" ht="12.75" customHeight="1" x14ac:dyDescent="0.25">
      <c r="A137" s="44">
        <v>131</v>
      </c>
      <c r="B137" s="71">
        <v>227</v>
      </c>
      <c r="C137" s="76" t="s">
        <v>530</v>
      </c>
      <c r="D137" s="65" t="s">
        <v>233</v>
      </c>
      <c r="E137" s="78">
        <v>1088</v>
      </c>
      <c r="F137" s="85">
        <v>96.18104779411766</v>
      </c>
    </row>
    <row r="138" spans="1:6" ht="12.75" customHeight="1" x14ac:dyDescent="0.25">
      <c r="A138" s="44">
        <v>132</v>
      </c>
      <c r="B138" s="71">
        <v>158</v>
      </c>
      <c r="C138" s="76" t="s">
        <v>544</v>
      </c>
      <c r="D138" s="65" t="s">
        <v>282</v>
      </c>
      <c r="E138" s="78">
        <v>1921</v>
      </c>
      <c r="F138" s="85">
        <v>95.790369599167107</v>
      </c>
    </row>
    <row r="139" spans="1:6" ht="12.75" customHeight="1" x14ac:dyDescent="0.25">
      <c r="A139" s="44">
        <v>133</v>
      </c>
      <c r="B139" s="71">
        <v>314</v>
      </c>
      <c r="C139" s="76" t="s">
        <v>500</v>
      </c>
      <c r="D139" s="65" t="s">
        <v>392</v>
      </c>
      <c r="E139" s="78">
        <v>482</v>
      </c>
      <c r="F139" s="85">
        <v>95.587821576763488</v>
      </c>
    </row>
    <row r="140" spans="1:6" ht="12.75" customHeight="1" x14ac:dyDescent="0.25">
      <c r="A140" s="44">
        <v>134</v>
      </c>
      <c r="B140" s="71">
        <v>329</v>
      </c>
      <c r="C140" s="76" t="s">
        <v>570</v>
      </c>
      <c r="D140" s="65" t="s">
        <v>390</v>
      </c>
      <c r="E140" s="78">
        <v>366</v>
      </c>
      <c r="F140" s="85">
        <v>93.155737704918039</v>
      </c>
    </row>
    <row r="141" spans="1:6" ht="12.75" customHeight="1" x14ac:dyDescent="0.25">
      <c r="A141" s="44">
        <v>135</v>
      </c>
      <c r="B141" s="71">
        <v>160</v>
      </c>
      <c r="C141" s="76" t="s">
        <v>548</v>
      </c>
      <c r="D141" s="65" t="s">
        <v>275</v>
      </c>
      <c r="E141" s="78">
        <v>560</v>
      </c>
      <c r="F141" s="85">
        <v>92.212053571428569</v>
      </c>
    </row>
    <row r="142" spans="1:6" ht="12.75" customHeight="1" x14ac:dyDescent="0.25">
      <c r="A142" s="44">
        <v>136</v>
      </c>
      <c r="B142" s="71">
        <v>107</v>
      </c>
      <c r="C142" s="76" t="s">
        <v>513</v>
      </c>
      <c r="D142" s="65" t="s">
        <v>194</v>
      </c>
      <c r="E142" s="78">
        <v>426</v>
      </c>
      <c r="F142" s="85">
        <v>92.164319248826288</v>
      </c>
    </row>
    <row r="143" spans="1:6" ht="12.75" customHeight="1" x14ac:dyDescent="0.25">
      <c r="A143" s="44">
        <v>137</v>
      </c>
      <c r="B143" s="71">
        <v>34</v>
      </c>
      <c r="C143" s="76" t="s">
        <v>454</v>
      </c>
      <c r="D143" s="65" t="s">
        <v>108</v>
      </c>
      <c r="E143" s="78">
        <v>950</v>
      </c>
      <c r="F143" s="85">
        <v>91.789094736842102</v>
      </c>
    </row>
    <row r="144" spans="1:6" ht="12.75" customHeight="1" x14ac:dyDescent="0.25">
      <c r="A144" s="44">
        <v>138</v>
      </c>
      <c r="B144" s="71">
        <v>264</v>
      </c>
      <c r="C144" s="76" t="s">
        <v>551</v>
      </c>
      <c r="D144" s="65" t="s">
        <v>344</v>
      </c>
      <c r="E144" s="78">
        <v>1579</v>
      </c>
      <c r="F144" s="85">
        <v>90.994933502216597</v>
      </c>
    </row>
    <row r="145" spans="1:6" ht="12.75" customHeight="1" x14ac:dyDescent="0.25">
      <c r="A145" s="44">
        <v>139</v>
      </c>
      <c r="B145" s="71">
        <v>278</v>
      </c>
      <c r="C145" s="76" t="s">
        <v>438</v>
      </c>
      <c r="D145" s="65" t="s">
        <v>333</v>
      </c>
      <c r="E145" s="78">
        <v>1893</v>
      </c>
      <c r="F145" s="85">
        <v>89.814558901215008</v>
      </c>
    </row>
    <row r="146" spans="1:6" ht="12.75" customHeight="1" x14ac:dyDescent="0.25">
      <c r="A146" s="44">
        <v>140</v>
      </c>
      <c r="B146" s="71">
        <v>217</v>
      </c>
      <c r="C146" s="76" t="s">
        <v>434</v>
      </c>
      <c r="D146" s="65" t="s">
        <v>315</v>
      </c>
      <c r="E146" s="78">
        <v>2118</v>
      </c>
      <c r="F146" s="85">
        <v>89.605835694050995</v>
      </c>
    </row>
    <row r="147" spans="1:6" ht="12.75" customHeight="1" x14ac:dyDescent="0.25">
      <c r="A147" s="44">
        <v>141</v>
      </c>
      <c r="B147" s="71">
        <v>86</v>
      </c>
      <c r="C147" s="76" t="s">
        <v>456</v>
      </c>
      <c r="D147" s="65" t="s">
        <v>110</v>
      </c>
      <c r="E147" s="78">
        <v>1107</v>
      </c>
      <c r="F147" s="85">
        <v>88.21249322493226</v>
      </c>
    </row>
    <row r="148" spans="1:6" ht="12.75" customHeight="1" x14ac:dyDescent="0.25">
      <c r="A148" s="44">
        <v>142</v>
      </c>
      <c r="B148" s="71">
        <v>352</v>
      </c>
      <c r="C148" s="76" t="s">
        <v>467</v>
      </c>
      <c r="D148" s="65" t="s">
        <v>424</v>
      </c>
      <c r="E148" s="78">
        <v>96</v>
      </c>
      <c r="F148" s="85">
        <v>86.691666666666663</v>
      </c>
    </row>
    <row r="149" spans="1:6" ht="12.75" customHeight="1" x14ac:dyDescent="0.25">
      <c r="A149" s="44">
        <v>143</v>
      </c>
      <c r="B149" s="71">
        <v>67</v>
      </c>
      <c r="C149" s="76" t="s">
        <v>477</v>
      </c>
      <c r="D149" s="65" t="s">
        <v>140</v>
      </c>
      <c r="E149" s="78">
        <v>898</v>
      </c>
      <c r="F149" s="85">
        <v>82.58046770601338</v>
      </c>
    </row>
    <row r="150" spans="1:6" ht="12.75" customHeight="1" x14ac:dyDescent="0.25">
      <c r="A150" s="44">
        <v>144</v>
      </c>
      <c r="B150" s="71">
        <v>8</v>
      </c>
      <c r="C150" s="76" t="s">
        <v>425</v>
      </c>
      <c r="D150" s="65" t="s">
        <v>75</v>
      </c>
      <c r="E150" s="78">
        <v>1509</v>
      </c>
      <c r="F150" s="85">
        <v>82.203757455268388</v>
      </c>
    </row>
    <row r="151" spans="1:6" ht="12.75" customHeight="1" x14ac:dyDescent="0.25">
      <c r="A151" s="44">
        <v>145</v>
      </c>
      <c r="B151" s="71">
        <v>204</v>
      </c>
      <c r="C151" s="76" t="s">
        <v>453</v>
      </c>
      <c r="D151" s="65" t="s">
        <v>237</v>
      </c>
      <c r="E151" s="78">
        <v>1718</v>
      </c>
      <c r="F151" s="85">
        <v>82.058090803259603</v>
      </c>
    </row>
    <row r="152" spans="1:6" ht="12.75" customHeight="1" x14ac:dyDescent="0.25">
      <c r="A152" s="44">
        <v>146</v>
      </c>
      <c r="B152" s="71">
        <v>111</v>
      </c>
      <c r="C152" s="76" t="s">
        <v>453</v>
      </c>
      <c r="D152" s="65" t="s">
        <v>107</v>
      </c>
      <c r="E152" s="78">
        <v>767</v>
      </c>
      <c r="F152" s="85">
        <v>79.556714471968704</v>
      </c>
    </row>
    <row r="153" spans="1:6" ht="12.75" customHeight="1" x14ac:dyDescent="0.25">
      <c r="A153" s="44">
        <v>147</v>
      </c>
      <c r="B153" s="71">
        <v>130</v>
      </c>
      <c r="C153" s="76" t="s">
        <v>509</v>
      </c>
      <c r="D153" s="65" t="s">
        <v>189</v>
      </c>
      <c r="E153" s="78">
        <v>1261</v>
      </c>
      <c r="F153" s="85">
        <v>78.768398096748612</v>
      </c>
    </row>
    <row r="154" spans="1:6" ht="12.75" customHeight="1" x14ac:dyDescent="0.25">
      <c r="A154" s="44">
        <v>148</v>
      </c>
      <c r="B154" s="71">
        <v>62</v>
      </c>
      <c r="C154" s="76" t="s">
        <v>478</v>
      </c>
      <c r="D154" s="65" t="s">
        <v>141</v>
      </c>
      <c r="E154" s="78">
        <v>862</v>
      </c>
      <c r="F154" s="85">
        <v>76.711345707656605</v>
      </c>
    </row>
    <row r="155" spans="1:6" ht="12.75" customHeight="1" x14ac:dyDescent="0.25">
      <c r="A155" s="44">
        <v>149</v>
      </c>
      <c r="B155" s="71">
        <v>172</v>
      </c>
      <c r="C155" s="76" t="s">
        <v>543</v>
      </c>
      <c r="D155" s="65" t="s">
        <v>257</v>
      </c>
      <c r="E155" s="78">
        <v>357</v>
      </c>
      <c r="F155" s="85">
        <v>76.473389355742299</v>
      </c>
    </row>
    <row r="156" spans="1:6" ht="12.75" customHeight="1" x14ac:dyDescent="0.25">
      <c r="A156" s="44">
        <v>150</v>
      </c>
      <c r="B156" s="71">
        <v>235</v>
      </c>
      <c r="C156" s="76" t="s">
        <v>555</v>
      </c>
      <c r="D156" s="65" t="s">
        <v>343</v>
      </c>
      <c r="E156" s="78">
        <v>24</v>
      </c>
      <c r="F156" s="85">
        <v>75.958333333333329</v>
      </c>
    </row>
    <row r="157" spans="1:6" ht="12.75" customHeight="1" x14ac:dyDescent="0.25">
      <c r="A157" s="44">
        <v>151</v>
      </c>
      <c r="B157" s="71">
        <v>276</v>
      </c>
      <c r="C157" s="76" t="s">
        <v>563</v>
      </c>
      <c r="D157" s="65" t="s">
        <v>341</v>
      </c>
      <c r="E157" s="78">
        <v>31</v>
      </c>
      <c r="F157" s="85">
        <v>75.838709677419359</v>
      </c>
    </row>
    <row r="158" spans="1:6" ht="12.75" customHeight="1" x14ac:dyDescent="0.25">
      <c r="A158" s="44">
        <v>152</v>
      </c>
      <c r="B158" s="71">
        <v>103</v>
      </c>
      <c r="C158" s="76" t="s">
        <v>493</v>
      </c>
      <c r="D158" s="65" t="s">
        <v>165</v>
      </c>
      <c r="E158" s="78">
        <v>249</v>
      </c>
      <c r="F158" s="85">
        <v>75.068273092369481</v>
      </c>
    </row>
    <row r="159" spans="1:6" ht="12.75" customHeight="1" x14ac:dyDescent="0.25">
      <c r="A159" s="44">
        <v>153</v>
      </c>
      <c r="B159" s="71">
        <v>74</v>
      </c>
      <c r="C159" s="76" t="s">
        <v>462</v>
      </c>
      <c r="D159" s="65" t="s">
        <v>195</v>
      </c>
      <c r="E159" s="78">
        <v>438</v>
      </c>
      <c r="F159" s="85">
        <v>74.261392694063943</v>
      </c>
    </row>
    <row r="160" spans="1:6" ht="12.75" customHeight="1" x14ac:dyDescent="0.25">
      <c r="A160" s="44">
        <v>154</v>
      </c>
      <c r="B160" s="71">
        <v>325</v>
      </c>
      <c r="C160" s="76" t="s">
        <v>531</v>
      </c>
      <c r="D160" s="65" t="s">
        <v>389</v>
      </c>
      <c r="E160" s="78">
        <v>1754</v>
      </c>
      <c r="F160" s="85">
        <v>73.759629418472059</v>
      </c>
    </row>
    <row r="161" spans="1:6" ht="12.75" customHeight="1" x14ac:dyDescent="0.25">
      <c r="A161" s="44">
        <v>155</v>
      </c>
      <c r="B161" s="71">
        <v>199</v>
      </c>
      <c r="C161" s="76" t="s">
        <v>462</v>
      </c>
      <c r="D161" s="65" t="s">
        <v>328</v>
      </c>
      <c r="E161" s="78">
        <v>19</v>
      </c>
      <c r="F161" s="85">
        <v>73.10526315789474</v>
      </c>
    </row>
    <row r="162" spans="1:6" ht="12.75" customHeight="1" x14ac:dyDescent="0.25">
      <c r="A162" s="44">
        <v>156</v>
      </c>
      <c r="B162" s="71">
        <v>168</v>
      </c>
      <c r="C162" s="76" t="s">
        <v>513</v>
      </c>
      <c r="D162" s="65" t="s">
        <v>244</v>
      </c>
      <c r="E162" s="78">
        <v>800</v>
      </c>
      <c r="F162" s="85">
        <v>72.532562499999997</v>
      </c>
    </row>
    <row r="163" spans="1:6" ht="12.75" customHeight="1" x14ac:dyDescent="0.25">
      <c r="A163" s="44">
        <v>157</v>
      </c>
      <c r="B163" s="71">
        <v>128</v>
      </c>
      <c r="C163" s="76" t="s">
        <v>518</v>
      </c>
      <c r="D163" s="65" t="s">
        <v>203</v>
      </c>
      <c r="E163" s="78">
        <v>1552</v>
      </c>
      <c r="F163" s="85">
        <v>71.817203608247425</v>
      </c>
    </row>
    <row r="164" spans="1:6" ht="12.75" customHeight="1" x14ac:dyDescent="0.25">
      <c r="A164" s="44">
        <v>158</v>
      </c>
      <c r="B164" s="71">
        <v>207</v>
      </c>
      <c r="C164" s="76" t="s">
        <v>523</v>
      </c>
      <c r="D164" s="65" t="s">
        <v>271</v>
      </c>
      <c r="E164" s="78">
        <v>2473</v>
      </c>
      <c r="F164" s="85">
        <v>71.647957945814795</v>
      </c>
    </row>
    <row r="165" spans="1:6" ht="12.75" customHeight="1" x14ac:dyDescent="0.25">
      <c r="A165" s="44">
        <v>159</v>
      </c>
      <c r="B165" s="71">
        <v>150</v>
      </c>
      <c r="C165" s="76" t="s">
        <v>484</v>
      </c>
      <c r="D165" s="65" t="s">
        <v>152</v>
      </c>
      <c r="E165" s="78">
        <v>1964</v>
      </c>
      <c r="F165" s="85">
        <v>71.237291242362531</v>
      </c>
    </row>
    <row r="166" spans="1:6" ht="12.75" customHeight="1" x14ac:dyDescent="0.25">
      <c r="A166" s="44">
        <v>160</v>
      </c>
      <c r="B166" s="71">
        <v>144</v>
      </c>
      <c r="C166" s="76" t="s">
        <v>526</v>
      </c>
      <c r="D166" s="65" t="s">
        <v>214</v>
      </c>
      <c r="E166" s="78">
        <v>913</v>
      </c>
      <c r="F166" s="85">
        <v>70.646221248630894</v>
      </c>
    </row>
    <row r="167" spans="1:6" ht="12.75" customHeight="1" x14ac:dyDescent="0.25">
      <c r="A167" s="44">
        <v>161</v>
      </c>
      <c r="B167" s="71">
        <v>193</v>
      </c>
      <c r="C167" s="76" t="s">
        <v>434</v>
      </c>
      <c r="D167" s="65" t="s">
        <v>241</v>
      </c>
      <c r="E167" s="78">
        <v>1813</v>
      </c>
      <c r="F167" s="85">
        <v>70.441312741312743</v>
      </c>
    </row>
    <row r="168" spans="1:6" ht="12.75" customHeight="1" x14ac:dyDescent="0.25">
      <c r="A168" s="44">
        <v>162</v>
      </c>
      <c r="B168" s="71">
        <v>28</v>
      </c>
      <c r="C168" s="76" t="s">
        <v>474</v>
      </c>
      <c r="D168" s="65" t="s">
        <v>134</v>
      </c>
      <c r="E168" s="78">
        <v>1237</v>
      </c>
      <c r="F168" s="85">
        <v>69.590565885206146</v>
      </c>
    </row>
    <row r="169" spans="1:6" ht="12.75" customHeight="1" x14ac:dyDescent="0.25">
      <c r="A169" s="44">
        <v>163</v>
      </c>
      <c r="B169" s="71">
        <v>219</v>
      </c>
      <c r="C169" s="76" t="s">
        <v>552</v>
      </c>
      <c r="D169" s="65" t="s">
        <v>284</v>
      </c>
      <c r="E169" s="78">
        <v>796</v>
      </c>
      <c r="F169" s="85">
        <v>68.454660804020108</v>
      </c>
    </row>
    <row r="170" spans="1:6" ht="12.75" customHeight="1" x14ac:dyDescent="0.25">
      <c r="A170" s="44">
        <v>164</v>
      </c>
      <c r="B170" s="71">
        <v>36</v>
      </c>
      <c r="C170" s="76" t="s">
        <v>437</v>
      </c>
      <c r="D170" s="65" t="s">
        <v>95</v>
      </c>
      <c r="E170" s="78">
        <v>106</v>
      </c>
      <c r="F170" s="85">
        <v>68.327169811320758</v>
      </c>
    </row>
    <row r="171" spans="1:6" ht="12.75" customHeight="1" x14ac:dyDescent="0.25">
      <c r="A171" s="44">
        <v>165</v>
      </c>
      <c r="B171" s="71">
        <v>190</v>
      </c>
      <c r="C171" s="76" t="s">
        <v>524</v>
      </c>
      <c r="D171" s="65" t="s">
        <v>239</v>
      </c>
      <c r="E171" s="78">
        <v>2278</v>
      </c>
      <c r="F171" s="85">
        <v>67.744609306409131</v>
      </c>
    </row>
    <row r="172" spans="1:6" ht="12.75" customHeight="1" x14ac:dyDescent="0.25">
      <c r="A172" s="44">
        <v>166</v>
      </c>
      <c r="B172" s="74"/>
      <c r="C172" s="76" t="s">
        <v>595</v>
      </c>
      <c r="D172" s="65" t="s">
        <v>597</v>
      </c>
      <c r="E172" s="78">
        <v>734</v>
      </c>
      <c r="F172" s="85">
        <v>67.132220708446866</v>
      </c>
    </row>
    <row r="173" spans="1:6" ht="12.75" customHeight="1" x14ac:dyDescent="0.25">
      <c r="A173" s="44">
        <v>167</v>
      </c>
      <c r="B173" s="71">
        <v>125</v>
      </c>
      <c r="C173" s="76" t="s">
        <v>517</v>
      </c>
      <c r="D173" s="65" t="s">
        <v>202</v>
      </c>
      <c r="E173" s="78">
        <v>1042</v>
      </c>
      <c r="F173" s="85">
        <v>65.794328214971216</v>
      </c>
    </row>
    <row r="174" spans="1:6" ht="12.75" customHeight="1" x14ac:dyDescent="0.25">
      <c r="A174" s="44">
        <v>168</v>
      </c>
      <c r="B174" s="71">
        <v>116</v>
      </c>
      <c r="C174" s="76" t="s">
        <v>458</v>
      </c>
      <c r="D174" s="65" t="s">
        <v>326</v>
      </c>
      <c r="E174" s="78">
        <v>332</v>
      </c>
      <c r="F174" s="85">
        <v>65.271084337349393</v>
      </c>
    </row>
    <row r="175" spans="1:6" ht="12.75" customHeight="1" x14ac:dyDescent="0.25">
      <c r="A175" s="44">
        <v>169</v>
      </c>
      <c r="B175" s="74">
        <v>52</v>
      </c>
      <c r="C175" s="76" t="s">
        <v>471</v>
      </c>
      <c r="D175" s="65" t="s">
        <v>129</v>
      </c>
      <c r="E175" s="78">
        <v>149</v>
      </c>
      <c r="F175" s="85">
        <v>64.959731543624159</v>
      </c>
    </row>
    <row r="176" spans="1:6" ht="12.75" customHeight="1" x14ac:dyDescent="0.25">
      <c r="A176" s="44">
        <v>170</v>
      </c>
      <c r="B176" s="71">
        <v>223</v>
      </c>
      <c r="C176" s="76" t="s">
        <v>526</v>
      </c>
      <c r="D176" s="65" t="s">
        <v>265</v>
      </c>
      <c r="E176" s="78">
        <v>1030</v>
      </c>
      <c r="F176" s="85">
        <v>63.161796116504853</v>
      </c>
    </row>
    <row r="177" spans="1:6" ht="12.75" customHeight="1" x14ac:dyDescent="0.25">
      <c r="A177" s="44">
        <v>171</v>
      </c>
      <c r="B177" s="71">
        <v>321</v>
      </c>
      <c r="C177" s="76" t="s">
        <v>515</v>
      </c>
      <c r="D177" s="65" t="s">
        <v>380</v>
      </c>
      <c r="E177" s="78">
        <v>140</v>
      </c>
      <c r="F177" s="85">
        <v>62.4</v>
      </c>
    </row>
    <row r="178" spans="1:6" ht="12.75" customHeight="1" x14ac:dyDescent="0.25">
      <c r="A178" s="44">
        <v>172</v>
      </c>
      <c r="B178" s="71">
        <v>203</v>
      </c>
      <c r="C178" s="76" t="s">
        <v>523</v>
      </c>
      <c r="D178" s="65" t="s">
        <v>273</v>
      </c>
      <c r="E178" s="78">
        <v>1822</v>
      </c>
      <c r="F178" s="85">
        <v>59.844868276619103</v>
      </c>
    </row>
    <row r="179" spans="1:6" ht="12.75" customHeight="1" x14ac:dyDescent="0.25">
      <c r="A179" s="44">
        <v>173</v>
      </c>
      <c r="B179" s="71">
        <v>5</v>
      </c>
      <c r="C179" s="76" t="s">
        <v>429</v>
      </c>
      <c r="D179" s="65" t="s">
        <v>87</v>
      </c>
      <c r="E179" s="78">
        <v>274</v>
      </c>
      <c r="F179" s="85">
        <v>58.821167883211679</v>
      </c>
    </row>
    <row r="180" spans="1:6" ht="12.75" customHeight="1" x14ac:dyDescent="0.25">
      <c r="A180" s="44">
        <v>174</v>
      </c>
      <c r="B180" s="71">
        <v>287</v>
      </c>
      <c r="C180" s="76" t="s">
        <v>552</v>
      </c>
      <c r="D180" s="65" t="s">
        <v>349</v>
      </c>
      <c r="E180" s="78">
        <v>746</v>
      </c>
      <c r="F180" s="85">
        <v>58.035589812332447</v>
      </c>
    </row>
    <row r="181" spans="1:6" ht="12.75" customHeight="1" x14ac:dyDescent="0.25">
      <c r="A181" s="44">
        <v>175</v>
      </c>
      <c r="B181" s="71">
        <v>226</v>
      </c>
      <c r="C181" s="76" t="s">
        <v>551</v>
      </c>
      <c r="D181" s="65" t="s">
        <v>279</v>
      </c>
      <c r="E181" s="78">
        <v>218</v>
      </c>
      <c r="F181" s="85">
        <v>56.628440366972477</v>
      </c>
    </row>
    <row r="182" spans="1:6" ht="12.75" customHeight="1" x14ac:dyDescent="0.25">
      <c r="A182" s="44">
        <v>176</v>
      </c>
      <c r="B182" s="71">
        <v>141</v>
      </c>
      <c r="C182" s="76" t="s">
        <v>540</v>
      </c>
      <c r="D182" s="65" t="s">
        <v>251</v>
      </c>
      <c r="E182" s="78">
        <v>726</v>
      </c>
      <c r="F182" s="85">
        <v>56.039944903581265</v>
      </c>
    </row>
    <row r="183" spans="1:6" ht="12.75" customHeight="1" x14ac:dyDescent="0.25">
      <c r="A183" s="44">
        <v>177</v>
      </c>
      <c r="B183" s="71">
        <v>237</v>
      </c>
      <c r="C183" s="76" t="s">
        <v>501</v>
      </c>
      <c r="D183" s="65" t="s">
        <v>307</v>
      </c>
      <c r="E183" s="78">
        <v>257</v>
      </c>
      <c r="F183" s="85">
        <v>55.774085603112844</v>
      </c>
    </row>
    <row r="184" spans="1:6" ht="12.75" customHeight="1" x14ac:dyDescent="0.25">
      <c r="A184" s="44">
        <v>178</v>
      </c>
      <c r="B184" s="71">
        <v>269</v>
      </c>
      <c r="C184" s="76" t="s">
        <v>535</v>
      </c>
      <c r="D184" s="65" t="s">
        <v>340</v>
      </c>
      <c r="E184" s="78">
        <v>409</v>
      </c>
      <c r="F184" s="85">
        <v>54.994009779951099</v>
      </c>
    </row>
    <row r="185" spans="1:6" ht="12.75" customHeight="1" x14ac:dyDescent="0.25">
      <c r="A185" s="44">
        <v>179</v>
      </c>
      <c r="B185" s="71">
        <v>75</v>
      </c>
      <c r="C185" s="76" t="s">
        <v>458</v>
      </c>
      <c r="D185" s="65" t="s">
        <v>112</v>
      </c>
      <c r="E185" s="78">
        <v>732</v>
      </c>
      <c r="F185" s="85">
        <v>54.771092896174864</v>
      </c>
    </row>
    <row r="186" spans="1:6" ht="12.75" customHeight="1" x14ac:dyDescent="0.25">
      <c r="A186" s="44">
        <v>180</v>
      </c>
      <c r="B186" s="71">
        <v>92</v>
      </c>
      <c r="C186" s="76" t="s">
        <v>503</v>
      </c>
      <c r="D186" s="65" t="s">
        <v>181</v>
      </c>
      <c r="E186" s="78">
        <v>823</v>
      </c>
      <c r="F186" s="85">
        <v>54.020170109356016</v>
      </c>
    </row>
    <row r="187" spans="1:6" ht="12.75" customHeight="1" x14ac:dyDescent="0.25">
      <c r="A187" s="44">
        <v>181</v>
      </c>
      <c r="B187" s="71">
        <v>173</v>
      </c>
      <c r="C187" s="76" t="s">
        <v>511</v>
      </c>
      <c r="D187" s="65" t="s">
        <v>246</v>
      </c>
      <c r="E187" s="78">
        <v>1937</v>
      </c>
      <c r="F187" s="85">
        <v>53.706489416623647</v>
      </c>
    </row>
    <row r="188" spans="1:6" ht="12.75" customHeight="1" x14ac:dyDescent="0.25">
      <c r="A188" s="44">
        <v>182</v>
      </c>
      <c r="B188" s="71">
        <v>301</v>
      </c>
      <c r="C188" s="76" t="s">
        <v>525</v>
      </c>
      <c r="D188" s="65" t="s">
        <v>387</v>
      </c>
      <c r="E188" s="78">
        <v>1538</v>
      </c>
      <c r="F188" s="85">
        <v>53.584525357607284</v>
      </c>
    </row>
    <row r="189" spans="1:6" ht="12.75" customHeight="1" x14ac:dyDescent="0.25">
      <c r="A189" s="44">
        <v>183</v>
      </c>
      <c r="B189" s="71">
        <v>154</v>
      </c>
      <c r="C189" s="76" t="s">
        <v>468</v>
      </c>
      <c r="D189" s="65" t="s">
        <v>125</v>
      </c>
      <c r="E189" s="78">
        <v>577</v>
      </c>
      <c r="F189" s="85">
        <v>53.572374350086662</v>
      </c>
    </row>
    <row r="190" spans="1:6" ht="12.75" customHeight="1" x14ac:dyDescent="0.25">
      <c r="A190" s="44">
        <v>184</v>
      </c>
      <c r="B190" s="71">
        <v>17</v>
      </c>
      <c r="C190" s="76" t="s">
        <v>441</v>
      </c>
      <c r="D190" s="65" t="s">
        <v>92</v>
      </c>
      <c r="E190" s="78">
        <v>114</v>
      </c>
      <c r="F190" s="85">
        <v>52.753070175438602</v>
      </c>
    </row>
    <row r="191" spans="1:6" ht="12.75" customHeight="1" x14ac:dyDescent="0.25">
      <c r="A191" s="44">
        <v>185</v>
      </c>
      <c r="B191" s="71">
        <v>102</v>
      </c>
      <c r="C191" s="76" t="s">
        <v>505</v>
      </c>
      <c r="D191" s="65" t="s">
        <v>184</v>
      </c>
      <c r="E191" s="78">
        <v>618</v>
      </c>
      <c r="F191" s="85">
        <v>52.413349514563109</v>
      </c>
    </row>
    <row r="192" spans="1:6" ht="12.75" customHeight="1" x14ac:dyDescent="0.25">
      <c r="A192" s="44">
        <v>186</v>
      </c>
      <c r="B192" s="71">
        <v>21</v>
      </c>
      <c r="C192" s="76" t="s">
        <v>462</v>
      </c>
      <c r="D192" s="65" t="s">
        <v>118</v>
      </c>
      <c r="E192" s="78">
        <v>255</v>
      </c>
      <c r="F192" s="85">
        <v>52.274392156862753</v>
      </c>
    </row>
    <row r="193" spans="1:6" ht="12.75" customHeight="1" x14ac:dyDescent="0.25">
      <c r="A193" s="44">
        <v>187</v>
      </c>
      <c r="B193" s="71">
        <v>228</v>
      </c>
      <c r="C193" s="76" t="s">
        <v>530</v>
      </c>
      <c r="D193" s="65" t="s">
        <v>292</v>
      </c>
      <c r="E193" s="78">
        <v>1517</v>
      </c>
      <c r="F193" s="85">
        <v>51.835332893869477</v>
      </c>
    </row>
    <row r="194" spans="1:6" ht="12.75" customHeight="1" x14ac:dyDescent="0.25">
      <c r="A194" s="44">
        <v>188</v>
      </c>
      <c r="B194" s="71">
        <v>143</v>
      </c>
      <c r="C194" s="76" t="s">
        <v>425</v>
      </c>
      <c r="D194" s="65" t="s">
        <v>261</v>
      </c>
      <c r="E194" s="78">
        <v>1661</v>
      </c>
      <c r="F194" s="85">
        <v>50.836333534015651</v>
      </c>
    </row>
    <row r="195" spans="1:6" ht="12.75" customHeight="1" x14ac:dyDescent="0.25">
      <c r="A195" s="44">
        <v>189</v>
      </c>
      <c r="B195" s="71">
        <v>39</v>
      </c>
      <c r="C195" s="76" t="s">
        <v>489</v>
      </c>
      <c r="D195" s="65" t="s">
        <v>159</v>
      </c>
      <c r="E195" s="78">
        <v>230</v>
      </c>
      <c r="F195" s="85">
        <v>50.114086956521739</v>
      </c>
    </row>
    <row r="196" spans="1:6" ht="12.75" customHeight="1" x14ac:dyDescent="0.25">
      <c r="A196" s="44">
        <v>190</v>
      </c>
      <c r="B196" s="71">
        <v>101</v>
      </c>
      <c r="C196" s="76" t="s">
        <v>501</v>
      </c>
      <c r="D196" s="65" t="s">
        <v>179</v>
      </c>
      <c r="E196" s="78">
        <v>187</v>
      </c>
      <c r="F196" s="85">
        <v>49.497326203208559</v>
      </c>
    </row>
    <row r="197" spans="1:6" ht="12.75" customHeight="1" x14ac:dyDescent="0.25">
      <c r="A197" s="44">
        <v>191</v>
      </c>
      <c r="B197" s="71">
        <v>252</v>
      </c>
      <c r="C197" s="76" t="s">
        <v>555</v>
      </c>
      <c r="D197" s="65" t="s">
        <v>296</v>
      </c>
      <c r="E197" s="78">
        <v>173</v>
      </c>
      <c r="F197" s="85">
        <v>49.23121387283237</v>
      </c>
    </row>
    <row r="198" spans="1:6" ht="12.75" customHeight="1" x14ac:dyDescent="0.25">
      <c r="A198" s="44">
        <v>192</v>
      </c>
      <c r="B198" s="71">
        <v>50</v>
      </c>
      <c r="C198" s="76" t="s">
        <v>483</v>
      </c>
      <c r="D198" s="65" t="s">
        <v>167</v>
      </c>
      <c r="E198" s="78">
        <v>643</v>
      </c>
      <c r="F198" s="85">
        <v>48.077760497667185</v>
      </c>
    </row>
    <row r="199" spans="1:6" ht="12.75" customHeight="1" x14ac:dyDescent="0.25">
      <c r="A199" s="44">
        <v>193</v>
      </c>
      <c r="B199" s="71">
        <v>214</v>
      </c>
      <c r="C199" s="76" t="s">
        <v>526</v>
      </c>
      <c r="D199" s="65" t="s">
        <v>280</v>
      </c>
      <c r="E199" s="78">
        <v>965</v>
      </c>
      <c r="F199" s="85">
        <v>47.164248704663208</v>
      </c>
    </row>
    <row r="200" spans="1:6" ht="12.75" customHeight="1" x14ac:dyDescent="0.25">
      <c r="A200" s="44">
        <v>194</v>
      </c>
      <c r="B200" s="71">
        <v>95</v>
      </c>
      <c r="C200" s="76" t="s">
        <v>475</v>
      </c>
      <c r="D200" s="65" t="s">
        <v>151</v>
      </c>
      <c r="E200" s="78">
        <v>1699</v>
      </c>
      <c r="F200" s="85">
        <v>45.97600941730429</v>
      </c>
    </row>
    <row r="201" spans="1:6" ht="12.75" customHeight="1" x14ac:dyDescent="0.25">
      <c r="A201" s="44">
        <v>195</v>
      </c>
      <c r="B201" s="71">
        <v>225</v>
      </c>
      <c r="C201" s="76" t="s">
        <v>439</v>
      </c>
      <c r="D201" s="65" t="s">
        <v>288</v>
      </c>
      <c r="E201" s="78">
        <v>34</v>
      </c>
      <c r="F201" s="85">
        <v>43.441176470588232</v>
      </c>
    </row>
    <row r="202" spans="1:6" ht="12.75" customHeight="1" x14ac:dyDescent="0.25">
      <c r="A202" s="44">
        <v>196</v>
      </c>
      <c r="B202" s="71">
        <v>258</v>
      </c>
      <c r="C202" s="76" t="s">
        <v>512</v>
      </c>
      <c r="D202" s="65" t="s">
        <v>346</v>
      </c>
      <c r="E202" s="78">
        <v>1967</v>
      </c>
      <c r="F202" s="85">
        <v>42.74112353838332</v>
      </c>
    </row>
    <row r="203" spans="1:6" ht="12.75" customHeight="1" x14ac:dyDescent="0.25">
      <c r="A203" s="44">
        <v>197</v>
      </c>
      <c r="B203" s="71">
        <v>271</v>
      </c>
      <c r="C203" s="76" t="s">
        <v>559</v>
      </c>
      <c r="D203" s="65" t="s">
        <v>324</v>
      </c>
      <c r="E203" s="78">
        <v>1495</v>
      </c>
      <c r="F203" s="85">
        <v>41.85830769230769</v>
      </c>
    </row>
    <row r="204" spans="1:6" ht="12.75" customHeight="1" x14ac:dyDescent="0.25">
      <c r="A204" s="44">
        <v>198</v>
      </c>
      <c r="B204" s="71">
        <v>189</v>
      </c>
      <c r="C204" s="76" t="s">
        <v>546</v>
      </c>
      <c r="D204" s="65" t="s">
        <v>267</v>
      </c>
      <c r="E204" s="78">
        <v>1484</v>
      </c>
      <c r="F204" s="85">
        <v>41.133268194070084</v>
      </c>
    </row>
    <row r="205" spans="1:6" ht="12.75" customHeight="1" x14ac:dyDescent="0.25">
      <c r="A205" s="44">
        <v>199</v>
      </c>
      <c r="B205" s="71">
        <v>332</v>
      </c>
      <c r="C205" s="76" t="s">
        <v>522</v>
      </c>
      <c r="D205" s="65" t="s">
        <v>401</v>
      </c>
      <c r="E205" s="78">
        <v>57</v>
      </c>
      <c r="F205" s="85">
        <v>40.818596491228071</v>
      </c>
    </row>
    <row r="206" spans="1:6" ht="12.75" customHeight="1" x14ac:dyDescent="0.25">
      <c r="A206" s="44">
        <v>200</v>
      </c>
      <c r="B206" s="71">
        <v>38</v>
      </c>
      <c r="C206" s="76" t="s">
        <v>502</v>
      </c>
      <c r="D206" s="65" t="s">
        <v>180</v>
      </c>
      <c r="E206" s="78">
        <v>212</v>
      </c>
      <c r="F206" s="85">
        <v>40.742216981132074</v>
      </c>
    </row>
    <row r="207" spans="1:6" ht="12.75" customHeight="1" x14ac:dyDescent="0.25">
      <c r="A207" s="44">
        <v>201</v>
      </c>
      <c r="B207" s="71">
        <v>139</v>
      </c>
      <c r="C207" s="76" t="s">
        <v>487</v>
      </c>
      <c r="D207" s="65" t="s">
        <v>213</v>
      </c>
      <c r="E207" s="78">
        <v>1481</v>
      </c>
      <c r="F207" s="85">
        <v>40.380972316002698</v>
      </c>
    </row>
    <row r="208" spans="1:6" ht="12.75" customHeight="1" x14ac:dyDescent="0.25">
      <c r="A208" s="44">
        <v>202</v>
      </c>
      <c r="B208" s="71">
        <v>157</v>
      </c>
      <c r="C208" s="76" t="s">
        <v>523</v>
      </c>
      <c r="D208" s="65" t="s">
        <v>225</v>
      </c>
      <c r="E208" s="78">
        <v>555</v>
      </c>
      <c r="F208" s="85">
        <v>40.295819819819819</v>
      </c>
    </row>
    <row r="209" spans="1:6" ht="12.75" customHeight="1" x14ac:dyDescent="0.25">
      <c r="A209" s="44">
        <v>203</v>
      </c>
      <c r="B209" s="71">
        <v>323</v>
      </c>
      <c r="C209" s="76" t="s">
        <v>565</v>
      </c>
      <c r="D209" s="65" t="s">
        <v>377</v>
      </c>
      <c r="E209" s="78">
        <v>58</v>
      </c>
      <c r="F209" s="85">
        <v>40.241379310344826</v>
      </c>
    </row>
    <row r="210" spans="1:6" ht="12.75" customHeight="1" x14ac:dyDescent="0.25">
      <c r="A210" s="44">
        <v>204</v>
      </c>
      <c r="B210" s="74">
        <v>340</v>
      </c>
      <c r="C210" s="76" t="s">
        <v>434</v>
      </c>
      <c r="D210" s="65" t="s">
        <v>413</v>
      </c>
      <c r="E210" s="78">
        <v>149</v>
      </c>
      <c r="F210" s="85">
        <v>40.232550335570465</v>
      </c>
    </row>
    <row r="211" spans="1:6" ht="12.75" customHeight="1" x14ac:dyDescent="0.25">
      <c r="A211" s="44">
        <v>205</v>
      </c>
      <c r="B211" s="71">
        <v>213</v>
      </c>
      <c r="C211" s="76" t="s">
        <v>518</v>
      </c>
      <c r="D211" s="65" t="s">
        <v>266</v>
      </c>
      <c r="E211" s="78">
        <v>2731</v>
      </c>
      <c r="F211" s="85">
        <v>39.294185280117169</v>
      </c>
    </row>
    <row r="212" spans="1:6" ht="12.75" customHeight="1" x14ac:dyDescent="0.25">
      <c r="A212" s="44">
        <v>206</v>
      </c>
      <c r="B212" s="71">
        <v>262</v>
      </c>
      <c r="C212" s="76" t="s">
        <v>461</v>
      </c>
      <c r="D212" s="65" t="s">
        <v>319</v>
      </c>
      <c r="E212" s="78">
        <v>906</v>
      </c>
      <c r="F212" s="85">
        <v>38.987527593818982</v>
      </c>
    </row>
    <row r="213" spans="1:6" ht="12.75" customHeight="1" x14ac:dyDescent="0.25">
      <c r="A213" s="44">
        <v>207</v>
      </c>
      <c r="B213" s="71">
        <v>171</v>
      </c>
      <c r="C213" s="76" t="s">
        <v>467</v>
      </c>
      <c r="D213" s="65" t="s">
        <v>254</v>
      </c>
      <c r="E213" s="78">
        <v>3390</v>
      </c>
      <c r="F213" s="85">
        <v>37.896259587020651</v>
      </c>
    </row>
    <row r="214" spans="1:6" ht="12.75" customHeight="1" x14ac:dyDescent="0.25">
      <c r="A214" s="44">
        <v>208</v>
      </c>
      <c r="B214" s="71">
        <v>328</v>
      </c>
      <c r="C214" s="76" t="s">
        <v>512</v>
      </c>
      <c r="D214" s="65" t="s">
        <v>391</v>
      </c>
      <c r="E214" s="78">
        <v>539</v>
      </c>
      <c r="F214" s="85">
        <v>37.617810760667901</v>
      </c>
    </row>
    <row r="215" spans="1:6" ht="12.75" customHeight="1" x14ac:dyDescent="0.25">
      <c r="A215" s="44">
        <v>209</v>
      </c>
      <c r="B215" s="71">
        <v>240</v>
      </c>
      <c r="C215" s="76" t="s">
        <v>490</v>
      </c>
      <c r="D215" s="65" t="s">
        <v>160</v>
      </c>
      <c r="E215" s="78">
        <v>1213</v>
      </c>
      <c r="F215" s="85">
        <v>37.556059356966202</v>
      </c>
    </row>
    <row r="216" spans="1:6" ht="12.75" customHeight="1" x14ac:dyDescent="0.25">
      <c r="A216" s="44">
        <v>210</v>
      </c>
      <c r="B216" s="71">
        <v>337</v>
      </c>
      <c r="C216" s="76" t="s">
        <v>512</v>
      </c>
      <c r="D216" s="65" t="s">
        <v>410</v>
      </c>
      <c r="E216" s="78">
        <v>597</v>
      </c>
      <c r="F216" s="85">
        <v>37.123953098827471</v>
      </c>
    </row>
    <row r="217" spans="1:6" ht="12.75" customHeight="1" x14ac:dyDescent="0.25">
      <c r="A217" s="44">
        <v>211</v>
      </c>
      <c r="B217" s="71">
        <v>178</v>
      </c>
      <c r="C217" s="76" t="s">
        <v>512</v>
      </c>
      <c r="D217" s="65" t="s">
        <v>193</v>
      </c>
      <c r="E217" s="78">
        <v>1018</v>
      </c>
      <c r="F217" s="85">
        <v>36.369508840864441</v>
      </c>
    </row>
    <row r="218" spans="1:6" ht="12.75" customHeight="1" x14ac:dyDescent="0.25">
      <c r="A218" s="44">
        <v>212</v>
      </c>
      <c r="B218" s="71">
        <v>146</v>
      </c>
      <c r="C218" s="76" t="s">
        <v>484</v>
      </c>
      <c r="D218" s="65" t="s">
        <v>215</v>
      </c>
      <c r="E218" s="78">
        <v>1649</v>
      </c>
      <c r="F218" s="85">
        <v>36.142559126743485</v>
      </c>
    </row>
    <row r="219" spans="1:6" ht="12.75" customHeight="1" x14ac:dyDescent="0.25">
      <c r="A219" s="44">
        <v>213</v>
      </c>
      <c r="B219" s="71">
        <v>84</v>
      </c>
      <c r="C219" s="76" t="s">
        <v>479</v>
      </c>
      <c r="D219" s="65" t="s">
        <v>154</v>
      </c>
      <c r="E219" s="78">
        <v>910</v>
      </c>
      <c r="F219" s="85">
        <v>36.059692307692309</v>
      </c>
    </row>
    <row r="220" spans="1:6" ht="12.75" customHeight="1" x14ac:dyDescent="0.25">
      <c r="A220" s="44">
        <v>214</v>
      </c>
      <c r="B220" s="71">
        <v>37</v>
      </c>
      <c r="C220" s="76" t="s">
        <v>455</v>
      </c>
      <c r="D220" s="65" t="s">
        <v>109</v>
      </c>
      <c r="E220" s="78">
        <v>2864</v>
      </c>
      <c r="F220" s="85">
        <v>35.18530027932961</v>
      </c>
    </row>
    <row r="221" spans="1:6" ht="12.75" customHeight="1" x14ac:dyDescent="0.25">
      <c r="A221" s="44">
        <v>215</v>
      </c>
      <c r="B221" s="71">
        <v>263</v>
      </c>
      <c r="C221" s="76" t="s">
        <v>564</v>
      </c>
      <c r="D221" s="65" t="s">
        <v>347</v>
      </c>
      <c r="E221" s="78">
        <v>1159</v>
      </c>
      <c r="F221" s="85">
        <v>35.159620362381361</v>
      </c>
    </row>
    <row r="222" spans="1:6" ht="12.75" customHeight="1" x14ac:dyDescent="0.25">
      <c r="A222" s="44">
        <v>216</v>
      </c>
      <c r="B222" s="71">
        <v>174</v>
      </c>
      <c r="C222" s="76" t="s">
        <v>445</v>
      </c>
      <c r="D222" s="65" t="s">
        <v>217</v>
      </c>
      <c r="E222" s="78">
        <v>699</v>
      </c>
      <c r="F222" s="85">
        <v>35.034649499284697</v>
      </c>
    </row>
    <row r="223" spans="1:6" ht="12.75" customHeight="1" x14ac:dyDescent="0.25">
      <c r="A223" s="44">
        <v>217</v>
      </c>
      <c r="B223" s="71">
        <v>185</v>
      </c>
      <c r="C223" s="76" t="s">
        <v>527</v>
      </c>
      <c r="D223" s="65" t="s">
        <v>295</v>
      </c>
      <c r="E223" s="78">
        <v>1663</v>
      </c>
      <c r="F223" s="85">
        <v>34.480817799158146</v>
      </c>
    </row>
    <row r="224" spans="1:6" ht="12.75" customHeight="1" x14ac:dyDescent="0.25">
      <c r="A224" s="44">
        <v>218</v>
      </c>
      <c r="B224" s="71">
        <v>96</v>
      </c>
      <c r="C224" s="76" t="s">
        <v>508</v>
      </c>
      <c r="D224" s="65" t="s">
        <v>199</v>
      </c>
      <c r="E224" s="78">
        <v>72</v>
      </c>
      <c r="F224" s="85">
        <v>33.486111111111114</v>
      </c>
    </row>
    <row r="225" spans="1:6" ht="12.75" customHeight="1" x14ac:dyDescent="0.25">
      <c r="A225" s="44">
        <v>219</v>
      </c>
      <c r="B225" s="71">
        <v>215</v>
      </c>
      <c r="C225" s="76" t="s">
        <v>497</v>
      </c>
      <c r="D225" s="65" t="s">
        <v>286</v>
      </c>
      <c r="E225" s="78">
        <v>1259</v>
      </c>
      <c r="F225" s="85">
        <v>32.895647339158067</v>
      </c>
    </row>
    <row r="226" spans="1:6" ht="12.75" customHeight="1" x14ac:dyDescent="0.25">
      <c r="A226" s="44">
        <v>220</v>
      </c>
      <c r="B226" s="71">
        <v>236</v>
      </c>
      <c r="C226" s="76" t="s">
        <v>512</v>
      </c>
      <c r="D226" s="65" t="s">
        <v>306</v>
      </c>
      <c r="E226" s="78">
        <v>3390</v>
      </c>
      <c r="F226" s="85">
        <v>31.795634218289084</v>
      </c>
    </row>
    <row r="227" spans="1:6" ht="12.75" customHeight="1" x14ac:dyDescent="0.25">
      <c r="A227" s="44">
        <v>221</v>
      </c>
      <c r="B227" s="71">
        <v>216</v>
      </c>
      <c r="C227" s="76" t="s">
        <v>524</v>
      </c>
      <c r="D227" s="65" t="s">
        <v>210</v>
      </c>
      <c r="E227" s="78">
        <v>1214</v>
      </c>
      <c r="F227" s="85">
        <v>31.788377265238882</v>
      </c>
    </row>
    <row r="228" spans="1:6" ht="12.75" customHeight="1" x14ac:dyDescent="0.25">
      <c r="A228" s="44">
        <v>222</v>
      </c>
      <c r="B228" s="71">
        <v>249</v>
      </c>
      <c r="C228" s="76" t="s">
        <v>445</v>
      </c>
      <c r="D228" s="65" t="s">
        <v>331</v>
      </c>
      <c r="E228" s="78">
        <v>1962</v>
      </c>
      <c r="F228" s="85">
        <v>30.841355759429153</v>
      </c>
    </row>
    <row r="229" spans="1:6" ht="12.75" customHeight="1" x14ac:dyDescent="0.25">
      <c r="A229" s="44">
        <v>223</v>
      </c>
      <c r="B229" s="71">
        <v>14</v>
      </c>
      <c r="C229" s="76" t="s">
        <v>428</v>
      </c>
      <c r="D229" s="65" t="s">
        <v>78</v>
      </c>
      <c r="E229" s="78">
        <v>1160</v>
      </c>
      <c r="F229" s="85">
        <v>30.526724137931033</v>
      </c>
    </row>
    <row r="230" spans="1:6" ht="12.75" customHeight="1" x14ac:dyDescent="0.25">
      <c r="A230" s="44">
        <v>224</v>
      </c>
      <c r="B230" s="71">
        <v>281</v>
      </c>
      <c r="C230" s="76" t="s">
        <v>530</v>
      </c>
      <c r="D230" s="65" t="s">
        <v>339</v>
      </c>
      <c r="E230" s="78">
        <v>1102</v>
      </c>
      <c r="F230" s="85">
        <v>29.889292196007261</v>
      </c>
    </row>
    <row r="231" spans="1:6" ht="12.75" customHeight="1" x14ac:dyDescent="0.25">
      <c r="A231" s="44">
        <v>225</v>
      </c>
      <c r="B231" s="71">
        <v>162</v>
      </c>
      <c r="C231" s="76" t="s">
        <v>525</v>
      </c>
      <c r="D231" s="65" t="s">
        <v>272</v>
      </c>
      <c r="E231" s="78">
        <v>1793</v>
      </c>
      <c r="F231" s="85">
        <v>29.84622420524261</v>
      </c>
    </row>
    <row r="232" spans="1:6" ht="12.75" customHeight="1" x14ac:dyDescent="0.25">
      <c r="A232" s="44">
        <v>226</v>
      </c>
      <c r="B232" s="71">
        <v>7</v>
      </c>
      <c r="C232" s="76" t="s">
        <v>427</v>
      </c>
      <c r="D232" s="65" t="s">
        <v>293</v>
      </c>
      <c r="E232" s="78">
        <v>210</v>
      </c>
      <c r="F232" s="85">
        <v>29.208380952380953</v>
      </c>
    </row>
    <row r="233" spans="1:6" ht="12.75" customHeight="1" x14ac:dyDescent="0.25">
      <c r="A233" s="44">
        <v>227</v>
      </c>
      <c r="B233" s="71">
        <v>177</v>
      </c>
      <c r="C233" s="76" t="s">
        <v>525</v>
      </c>
      <c r="D233" s="65" t="s">
        <v>269</v>
      </c>
      <c r="E233" s="78">
        <v>1261</v>
      </c>
      <c r="F233" s="85">
        <v>29.121205392545598</v>
      </c>
    </row>
    <row r="234" spans="1:6" ht="12.75" customHeight="1" x14ac:dyDescent="0.25">
      <c r="A234" s="44">
        <v>228</v>
      </c>
      <c r="B234" s="71">
        <v>155</v>
      </c>
      <c r="C234" s="76" t="s">
        <v>527</v>
      </c>
      <c r="D234" s="65" t="s">
        <v>252</v>
      </c>
      <c r="E234" s="78">
        <v>1234</v>
      </c>
      <c r="F234" s="85">
        <v>28.575526742301456</v>
      </c>
    </row>
    <row r="235" spans="1:6" ht="12.75" customHeight="1" x14ac:dyDescent="0.25">
      <c r="A235" s="44">
        <v>229</v>
      </c>
      <c r="B235" s="74"/>
      <c r="C235" s="76" t="s">
        <v>466</v>
      </c>
      <c r="D235" s="65" t="s">
        <v>598</v>
      </c>
      <c r="E235" s="78">
        <v>198</v>
      </c>
      <c r="F235" s="85">
        <v>28.161616161616163</v>
      </c>
    </row>
    <row r="236" spans="1:6" ht="12.75" customHeight="1" x14ac:dyDescent="0.25">
      <c r="A236" s="44">
        <v>230</v>
      </c>
      <c r="B236" s="71">
        <v>70</v>
      </c>
      <c r="C236" s="76" t="s">
        <v>460</v>
      </c>
      <c r="D236" s="65" t="s">
        <v>114</v>
      </c>
      <c r="E236" s="78">
        <v>540</v>
      </c>
      <c r="F236" s="85">
        <v>28.110555555555553</v>
      </c>
    </row>
    <row r="237" spans="1:6" ht="12.75" customHeight="1" x14ac:dyDescent="0.25">
      <c r="A237" s="44">
        <v>231</v>
      </c>
      <c r="B237" s="71">
        <v>119</v>
      </c>
      <c r="C237" s="76" t="s">
        <v>492</v>
      </c>
      <c r="D237" s="65" t="s">
        <v>164</v>
      </c>
      <c r="E237" s="78">
        <v>1863</v>
      </c>
      <c r="F237" s="85">
        <v>27.237917337627486</v>
      </c>
    </row>
    <row r="238" spans="1:6" ht="12.75" customHeight="1" x14ac:dyDescent="0.25">
      <c r="A238" s="44">
        <v>232</v>
      </c>
      <c r="B238" s="71">
        <v>331</v>
      </c>
      <c r="C238" s="76" t="s">
        <v>560</v>
      </c>
      <c r="D238" s="65" t="s">
        <v>397</v>
      </c>
      <c r="E238" s="78">
        <v>79</v>
      </c>
      <c r="F238" s="85">
        <v>27.037974683544302</v>
      </c>
    </row>
    <row r="239" spans="1:6" ht="12.75" customHeight="1" x14ac:dyDescent="0.25">
      <c r="A239" s="44">
        <v>233</v>
      </c>
      <c r="B239" s="71">
        <v>251</v>
      </c>
      <c r="C239" s="76" t="s">
        <v>557</v>
      </c>
      <c r="D239" s="65" t="s">
        <v>301</v>
      </c>
      <c r="E239" s="78">
        <v>247</v>
      </c>
      <c r="F239" s="85">
        <v>26.323886639676115</v>
      </c>
    </row>
    <row r="240" spans="1:6" ht="12.75" customHeight="1" x14ac:dyDescent="0.25">
      <c r="A240" s="44">
        <v>234</v>
      </c>
      <c r="B240" s="71">
        <v>342</v>
      </c>
      <c r="C240" s="76" t="s">
        <v>547</v>
      </c>
      <c r="D240" s="65" t="s">
        <v>415</v>
      </c>
      <c r="E240" s="78">
        <v>39</v>
      </c>
      <c r="F240" s="85">
        <v>26.205128205128204</v>
      </c>
    </row>
    <row r="241" spans="1:6" ht="12.75" customHeight="1" x14ac:dyDescent="0.25">
      <c r="A241" s="44">
        <v>235</v>
      </c>
      <c r="B241" s="71">
        <v>167</v>
      </c>
      <c r="C241" s="76" t="s">
        <v>459</v>
      </c>
      <c r="D241" s="65" t="s">
        <v>248</v>
      </c>
      <c r="E241" s="78">
        <v>1786</v>
      </c>
      <c r="F241" s="85">
        <v>25.534854423292273</v>
      </c>
    </row>
    <row r="242" spans="1:6" ht="12.75" customHeight="1" x14ac:dyDescent="0.25">
      <c r="A242" s="44">
        <v>236</v>
      </c>
      <c r="B242" s="71">
        <v>192</v>
      </c>
      <c r="C242" s="76" t="s">
        <v>456</v>
      </c>
      <c r="D242" s="65" t="s">
        <v>308</v>
      </c>
      <c r="E242" s="78">
        <v>1272</v>
      </c>
      <c r="F242" s="85">
        <v>25.507397798742137</v>
      </c>
    </row>
    <row r="243" spans="1:6" ht="12.75" customHeight="1" x14ac:dyDescent="0.25">
      <c r="A243" s="44">
        <v>237</v>
      </c>
      <c r="B243" s="71">
        <v>239</v>
      </c>
      <c r="C243" s="76" t="s">
        <v>550</v>
      </c>
      <c r="D243" s="65" t="s">
        <v>278</v>
      </c>
      <c r="E243" s="78">
        <v>439</v>
      </c>
      <c r="F243" s="85">
        <v>25.414578587699317</v>
      </c>
    </row>
    <row r="244" spans="1:6" ht="12.75" customHeight="1" x14ac:dyDescent="0.25">
      <c r="A244" s="44">
        <v>238</v>
      </c>
      <c r="B244" s="74">
        <v>87</v>
      </c>
      <c r="C244" s="76" t="s">
        <v>445</v>
      </c>
      <c r="D244" s="65" t="s">
        <v>97</v>
      </c>
      <c r="E244" s="78">
        <v>2185</v>
      </c>
      <c r="F244" s="85">
        <v>24.932906178489702</v>
      </c>
    </row>
    <row r="245" spans="1:6" ht="12.75" customHeight="1" x14ac:dyDescent="0.25">
      <c r="A245" s="44">
        <v>239</v>
      </c>
      <c r="B245" s="71">
        <v>244</v>
      </c>
      <c r="C245" s="76" t="s">
        <v>535</v>
      </c>
      <c r="D245" s="65" t="s">
        <v>304</v>
      </c>
      <c r="E245" s="78">
        <v>1626</v>
      </c>
      <c r="F245" s="85">
        <v>24.68019680196802</v>
      </c>
    </row>
    <row r="246" spans="1:6" ht="12.75" customHeight="1" x14ac:dyDescent="0.25">
      <c r="A246" s="44">
        <v>240</v>
      </c>
      <c r="B246" s="71">
        <v>234</v>
      </c>
      <c r="C246" s="76" t="s">
        <v>530</v>
      </c>
      <c r="D246" s="65" t="s">
        <v>222</v>
      </c>
      <c r="E246" s="78">
        <v>319</v>
      </c>
      <c r="F246" s="85">
        <v>24.131630094043885</v>
      </c>
    </row>
    <row r="247" spans="1:6" ht="12.75" customHeight="1" x14ac:dyDescent="0.25">
      <c r="A247" s="44">
        <v>241</v>
      </c>
      <c r="B247" s="71">
        <v>58</v>
      </c>
      <c r="C247" s="76" t="s">
        <v>458</v>
      </c>
      <c r="D247" s="65" t="s">
        <v>178</v>
      </c>
      <c r="E247" s="78">
        <v>394</v>
      </c>
      <c r="F247" s="85">
        <v>24.068527918781726</v>
      </c>
    </row>
    <row r="248" spans="1:6" ht="12.75" customHeight="1" x14ac:dyDescent="0.25">
      <c r="A248" s="44">
        <v>242</v>
      </c>
      <c r="B248" s="71">
        <v>179</v>
      </c>
      <c r="C248" s="76" t="s">
        <v>467</v>
      </c>
      <c r="D248" s="65" t="s">
        <v>249</v>
      </c>
      <c r="E248" s="78">
        <v>1603</v>
      </c>
      <c r="F248" s="85">
        <v>23.719475982532749</v>
      </c>
    </row>
    <row r="249" spans="1:6" ht="12.75" customHeight="1" x14ac:dyDescent="0.25">
      <c r="A249" s="44">
        <v>243</v>
      </c>
      <c r="B249" s="71">
        <v>82</v>
      </c>
      <c r="C249" s="76" t="s">
        <v>494</v>
      </c>
      <c r="D249" s="65" t="s">
        <v>168</v>
      </c>
      <c r="E249" s="78">
        <v>1734</v>
      </c>
      <c r="F249" s="85">
        <v>22.971856978085349</v>
      </c>
    </row>
    <row r="250" spans="1:6" ht="12.75" customHeight="1" x14ac:dyDescent="0.25">
      <c r="A250" s="44">
        <v>244</v>
      </c>
      <c r="B250" s="71">
        <v>248</v>
      </c>
      <c r="C250" s="76" t="s">
        <v>470</v>
      </c>
      <c r="D250" s="65" t="s">
        <v>317</v>
      </c>
      <c r="E250" s="78">
        <v>261</v>
      </c>
      <c r="F250" s="85">
        <v>22.942528735632184</v>
      </c>
    </row>
    <row r="251" spans="1:6" ht="12.75" customHeight="1" x14ac:dyDescent="0.25">
      <c r="A251" s="44">
        <v>245</v>
      </c>
      <c r="B251" s="71">
        <v>330</v>
      </c>
      <c r="C251" s="76" t="s">
        <v>446</v>
      </c>
      <c r="D251" s="65" t="s">
        <v>402</v>
      </c>
      <c r="E251" s="78">
        <v>51</v>
      </c>
      <c r="F251" s="85">
        <v>22.823529411764707</v>
      </c>
    </row>
    <row r="252" spans="1:6" ht="12.75" customHeight="1" x14ac:dyDescent="0.25">
      <c r="A252" s="44">
        <v>246</v>
      </c>
      <c r="B252" s="71">
        <v>117</v>
      </c>
      <c r="C252" s="76" t="s">
        <v>474</v>
      </c>
      <c r="D252" s="65" t="s">
        <v>139</v>
      </c>
      <c r="E252" s="78">
        <v>419</v>
      </c>
      <c r="F252" s="85">
        <v>22.754176610978519</v>
      </c>
    </row>
    <row r="253" spans="1:6" ht="12.75" customHeight="1" x14ac:dyDescent="0.25">
      <c r="A253" s="44">
        <v>247</v>
      </c>
      <c r="B253" s="71">
        <v>284</v>
      </c>
      <c r="C253" s="76" t="s">
        <v>486</v>
      </c>
      <c r="D253" s="65" t="s">
        <v>334</v>
      </c>
      <c r="E253" s="78">
        <v>14</v>
      </c>
      <c r="F253" s="85">
        <v>22.714285714285715</v>
      </c>
    </row>
    <row r="254" spans="1:6" ht="12.75" customHeight="1" x14ac:dyDescent="0.25">
      <c r="A254" s="44">
        <v>248</v>
      </c>
      <c r="B254" s="71">
        <v>148</v>
      </c>
      <c r="C254" s="76" t="s">
        <v>528</v>
      </c>
      <c r="D254" s="65" t="s">
        <v>220</v>
      </c>
      <c r="E254" s="78">
        <v>170</v>
      </c>
      <c r="F254" s="85">
        <v>21.358823529411765</v>
      </c>
    </row>
    <row r="255" spans="1:6" ht="12.75" customHeight="1" x14ac:dyDescent="0.25">
      <c r="A255" s="44">
        <v>249</v>
      </c>
      <c r="B255" s="71">
        <v>145</v>
      </c>
      <c r="C255" s="76" t="s">
        <v>529</v>
      </c>
      <c r="D255" s="65" t="s">
        <v>221</v>
      </c>
      <c r="E255" s="78">
        <v>33</v>
      </c>
      <c r="F255" s="85">
        <v>21.242424242424242</v>
      </c>
    </row>
    <row r="256" spans="1:6" ht="12.75" customHeight="1" x14ac:dyDescent="0.25">
      <c r="A256" s="44">
        <v>250</v>
      </c>
      <c r="B256" s="71">
        <v>198</v>
      </c>
      <c r="C256" s="76" t="s">
        <v>544</v>
      </c>
      <c r="D256" s="65" t="s">
        <v>258</v>
      </c>
      <c r="E256" s="78">
        <v>917</v>
      </c>
      <c r="F256" s="85">
        <v>20.881952017448203</v>
      </c>
    </row>
    <row r="257" spans="1:6" ht="12.75" customHeight="1" x14ac:dyDescent="0.25">
      <c r="A257" s="44">
        <v>251</v>
      </c>
      <c r="B257" s="71">
        <v>126</v>
      </c>
      <c r="C257" s="76" t="s">
        <v>516</v>
      </c>
      <c r="D257" s="65" t="s">
        <v>201</v>
      </c>
      <c r="E257" s="78">
        <v>1780</v>
      </c>
      <c r="F257" s="85">
        <v>20.606859550561797</v>
      </c>
    </row>
    <row r="258" spans="1:6" ht="12.75" customHeight="1" x14ac:dyDescent="0.25">
      <c r="A258" s="44">
        <v>252</v>
      </c>
      <c r="B258" s="71">
        <v>347</v>
      </c>
      <c r="C258" s="76" t="s">
        <v>472</v>
      </c>
      <c r="D258" s="65" t="s">
        <v>419</v>
      </c>
      <c r="E258" s="78">
        <v>14</v>
      </c>
      <c r="F258" s="85">
        <v>20</v>
      </c>
    </row>
    <row r="259" spans="1:6" ht="12.75" customHeight="1" x14ac:dyDescent="0.25">
      <c r="A259" s="44">
        <v>253</v>
      </c>
      <c r="B259" s="71">
        <v>93</v>
      </c>
      <c r="C259" s="76" t="s">
        <v>461</v>
      </c>
      <c r="D259" s="65" t="s">
        <v>117</v>
      </c>
      <c r="E259" s="78">
        <v>1056</v>
      </c>
      <c r="F259" s="85">
        <v>19.107348484848487</v>
      </c>
    </row>
    <row r="260" spans="1:6" ht="12.75" customHeight="1" x14ac:dyDescent="0.25">
      <c r="A260" s="44">
        <v>254</v>
      </c>
      <c r="B260" s="71">
        <v>304</v>
      </c>
      <c r="C260" s="76" t="s">
        <v>543</v>
      </c>
      <c r="D260" s="65" t="s">
        <v>379</v>
      </c>
      <c r="E260" s="78">
        <v>588</v>
      </c>
      <c r="F260" s="85">
        <v>18.940663265306121</v>
      </c>
    </row>
    <row r="261" spans="1:6" ht="12.75" customHeight="1" x14ac:dyDescent="0.25">
      <c r="A261" s="44">
        <v>255</v>
      </c>
      <c r="B261" s="71">
        <v>53</v>
      </c>
      <c r="C261" s="76" t="s">
        <v>455</v>
      </c>
      <c r="D261" s="65" t="s">
        <v>116</v>
      </c>
      <c r="E261" s="78">
        <v>2036</v>
      </c>
      <c r="F261" s="85">
        <v>18.806306483300588</v>
      </c>
    </row>
    <row r="262" spans="1:6" ht="12.75" customHeight="1" x14ac:dyDescent="0.25">
      <c r="A262" s="44">
        <v>256</v>
      </c>
      <c r="B262" s="71">
        <v>296</v>
      </c>
      <c r="C262" s="76" t="s">
        <v>473</v>
      </c>
      <c r="D262" s="65" t="s">
        <v>364</v>
      </c>
      <c r="E262" s="78">
        <v>851</v>
      </c>
      <c r="F262" s="85">
        <v>18.774383078730907</v>
      </c>
    </row>
    <row r="263" spans="1:6" ht="12.75" customHeight="1" x14ac:dyDescent="0.25">
      <c r="A263" s="44">
        <v>257</v>
      </c>
      <c r="B263" s="71">
        <v>212</v>
      </c>
      <c r="C263" s="76" t="s">
        <v>525</v>
      </c>
      <c r="D263" s="65" t="s">
        <v>291</v>
      </c>
      <c r="E263" s="78">
        <v>980</v>
      </c>
      <c r="F263" s="85">
        <v>18.728928571428568</v>
      </c>
    </row>
    <row r="264" spans="1:6" ht="12.75" customHeight="1" x14ac:dyDescent="0.25">
      <c r="A264" s="44">
        <v>258</v>
      </c>
      <c r="B264" s="71">
        <v>108</v>
      </c>
      <c r="C264" s="76" t="s">
        <v>511</v>
      </c>
      <c r="D264" s="65" t="s">
        <v>191</v>
      </c>
      <c r="E264" s="78">
        <v>1285</v>
      </c>
      <c r="F264" s="85">
        <v>18.726116731517511</v>
      </c>
    </row>
    <row r="265" spans="1:6" ht="12.75" customHeight="1" x14ac:dyDescent="0.25">
      <c r="A265" s="44">
        <v>259</v>
      </c>
      <c r="B265" s="71">
        <v>282</v>
      </c>
      <c r="C265" s="76" t="s">
        <v>509</v>
      </c>
      <c r="D265" s="65" t="s">
        <v>351</v>
      </c>
      <c r="E265" s="78">
        <v>1314</v>
      </c>
      <c r="F265" s="85">
        <v>18.713089802130899</v>
      </c>
    </row>
    <row r="266" spans="1:6" ht="12.75" customHeight="1" x14ac:dyDescent="0.25">
      <c r="A266" s="44">
        <v>260</v>
      </c>
      <c r="B266" s="71">
        <v>230</v>
      </c>
      <c r="C266" s="76" t="s">
        <v>455</v>
      </c>
      <c r="D266" s="65" t="s">
        <v>352</v>
      </c>
      <c r="E266" s="78">
        <v>657</v>
      </c>
      <c r="F266" s="85">
        <v>18.659908675799088</v>
      </c>
    </row>
    <row r="267" spans="1:6" ht="12.75" customHeight="1" x14ac:dyDescent="0.25">
      <c r="A267" s="44">
        <v>261</v>
      </c>
      <c r="B267" s="71">
        <v>156</v>
      </c>
      <c r="C267" s="76" t="s">
        <v>546</v>
      </c>
      <c r="D267" s="65" t="s">
        <v>313</v>
      </c>
      <c r="E267" s="78">
        <v>1850</v>
      </c>
      <c r="F267" s="85">
        <v>18.520945945945947</v>
      </c>
    </row>
    <row r="268" spans="1:6" ht="12.75" customHeight="1" x14ac:dyDescent="0.25">
      <c r="A268" s="44">
        <v>262</v>
      </c>
      <c r="B268" s="71">
        <v>326</v>
      </c>
      <c r="C268" s="76" t="s">
        <v>575</v>
      </c>
      <c r="D268" s="65" t="s">
        <v>403</v>
      </c>
      <c r="E268" s="78">
        <v>56</v>
      </c>
      <c r="F268" s="85">
        <v>18.303571428571427</v>
      </c>
    </row>
    <row r="269" spans="1:6" ht="12.75" customHeight="1" x14ac:dyDescent="0.25">
      <c r="A269" s="44">
        <v>263</v>
      </c>
      <c r="B269" s="74">
        <v>104</v>
      </c>
      <c r="C269" s="76" t="s">
        <v>490</v>
      </c>
      <c r="D269" s="65" t="s">
        <v>187</v>
      </c>
      <c r="E269" s="78">
        <v>1275</v>
      </c>
      <c r="F269" s="85">
        <v>18.276831372549022</v>
      </c>
    </row>
    <row r="270" spans="1:6" ht="12.75" customHeight="1" x14ac:dyDescent="0.25">
      <c r="A270" s="44">
        <v>264</v>
      </c>
      <c r="B270" s="71">
        <v>222</v>
      </c>
      <c r="C270" s="76" t="s">
        <v>515</v>
      </c>
      <c r="D270" s="65" t="s">
        <v>294</v>
      </c>
      <c r="E270" s="78">
        <v>346</v>
      </c>
      <c r="F270" s="85">
        <v>18.030173410404622</v>
      </c>
    </row>
    <row r="271" spans="1:6" ht="12.75" customHeight="1" x14ac:dyDescent="0.25">
      <c r="A271" s="44">
        <v>265</v>
      </c>
      <c r="B271" s="71">
        <v>272</v>
      </c>
      <c r="C271" s="76" t="s">
        <v>461</v>
      </c>
      <c r="D271" s="65" t="s">
        <v>360</v>
      </c>
      <c r="E271" s="78">
        <v>1681</v>
      </c>
      <c r="F271" s="85">
        <v>17.975395597858416</v>
      </c>
    </row>
    <row r="272" spans="1:6" ht="12.75" customHeight="1" x14ac:dyDescent="0.25">
      <c r="A272" s="44">
        <v>266</v>
      </c>
      <c r="B272" s="71">
        <v>56</v>
      </c>
      <c r="C272" s="76" t="s">
        <v>473</v>
      </c>
      <c r="D272" s="65" t="s">
        <v>132</v>
      </c>
      <c r="E272" s="78">
        <v>1164</v>
      </c>
      <c r="F272" s="85">
        <v>17.631443298969071</v>
      </c>
    </row>
    <row r="273" spans="1:6" ht="12.75" customHeight="1" x14ac:dyDescent="0.25">
      <c r="A273" s="44">
        <v>267</v>
      </c>
      <c r="B273" s="74"/>
      <c r="C273" s="76" t="s">
        <v>466</v>
      </c>
      <c r="D273" s="65" t="s">
        <v>599</v>
      </c>
      <c r="E273" s="78">
        <v>82</v>
      </c>
      <c r="F273" s="85">
        <v>17.560975609756099</v>
      </c>
    </row>
    <row r="274" spans="1:6" ht="12.75" customHeight="1" x14ac:dyDescent="0.25">
      <c r="A274" s="44">
        <v>268</v>
      </c>
      <c r="B274" s="71">
        <v>233</v>
      </c>
      <c r="C274" s="76" t="s">
        <v>468</v>
      </c>
      <c r="D274" s="65" t="s">
        <v>259</v>
      </c>
      <c r="E274" s="78">
        <v>1507</v>
      </c>
      <c r="F274" s="85">
        <v>17.31442601194426</v>
      </c>
    </row>
    <row r="275" spans="1:6" ht="12.75" customHeight="1" x14ac:dyDescent="0.25">
      <c r="A275" s="44">
        <v>269</v>
      </c>
      <c r="B275" s="71">
        <v>241</v>
      </c>
      <c r="C275" s="76" t="s">
        <v>512</v>
      </c>
      <c r="D275" s="65" t="s">
        <v>281</v>
      </c>
      <c r="E275" s="78">
        <v>1115</v>
      </c>
      <c r="F275" s="85">
        <v>17.250224215246636</v>
      </c>
    </row>
    <row r="276" spans="1:6" ht="12.75" customHeight="1" x14ac:dyDescent="0.25">
      <c r="A276" s="44">
        <v>270</v>
      </c>
      <c r="B276" s="71">
        <v>303</v>
      </c>
      <c r="C276" s="76" t="s">
        <v>456</v>
      </c>
      <c r="D276" s="65" t="s">
        <v>354</v>
      </c>
      <c r="E276" s="78">
        <v>636</v>
      </c>
      <c r="F276" s="85">
        <v>17.19811320754717</v>
      </c>
    </row>
    <row r="277" spans="1:6" ht="12.75" customHeight="1" x14ac:dyDescent="0.25">
      <c r="A277" s="44">
        <v>271</v>
      </c>
      <c r="B277" s="71">
        <v>97</v>
      </c>
      <c r="C277" s="76" t="s">
        <v>445</v>
      </c>
      <c r="D277" s="65" t="s">
        <v>147</v>
      </c>
      <c r="E277" s="78">
        <v>1924</v>
      </c>
      <c r="F277" s="85">
        <v>16.866387733887734</v>
      </c>
    </row>
    <row r="278" spans="1:6" ht="12.75" customHeight="1" x14ac:dyDescent="0.25">
      <c r="A278" s="44">
        <v>272</v>
      </c>
      <c r="B278" s="71">
        <v>122</v>
      </c>
      <c r="C278" s="76" t="s">
        <v>436</v>
      </c>
      <c r="D278" s="65" t="s">
        <v>174</v>
      </c>
      <c r="E278" s="78">
        <v>319</v>
      </c>
      <c r="F278" s="85">
        <v>16.761598746081503</v>
      </c>
    </row>
    <row r="279" spans="1:6" ht="12.75" customHeight="1" x14ac:dyDescent="0.25">
      <c r="A279" s="44">
        <v>273</v>
      </c>
      <c r="B279" s="71">
        <v>151</v>
      </c>
      <c r="C279" s="76" t="s">
        <v>536</v>
      </c>
      <c r="D279" s="65" t="s">
        <v>240</v>
      </c>
      <c r="E279" s="78">
        <v>351</v>
      </c>
      <c r="F279" s="85">
        <v>15.411680911680911</v>
      </c>
    </row>
    <row r="280" spans="1:6" ht="12.75" customHeight="1" x14ac:dyDescent="0.25">
      <c r="A280" s="44">
        <v>274</v>
      </c>
      <c r="B280" s="71">
        <v>254</v>
      </c>
      <c r="C280" s="76" t="s">
        <v>458</v>
      </c>
      <c r="D280" s="65" t="s">
        <v>330</v>
      </c>
      <c r="E280" s="78">
        <v>513</v>
      </c>
      <c r="F280" s="85">
        <v>15.403508771929825</v>
      </c>
    </row>
    <row r="281" spans="1:6" ht="12.75" customHeight="1" x14ac:dyDescent="0.25">
      <c r="A281" s="44">
        <v>275</v>
      </c>
      <c r="B281" s="71">
        <v>245</v>
      </c>
      <c r="C281" s="76" t="s">
        <v>531</v>
      </c>
      <c r="D281" s="65" t="s">
        <v>226</v>
      </c>
      <c r="E281" s="78">
        <v>168</v>
      </c>
      <c r="F281" s="85">
        <v>15.348630952380953</v>
      </c>
    </row>
    <row r="282" spans="1:6" ht="12.75" customHeight="1" x14ac:dyDescent="0.25">
      <c r="A282" s="44">
        <v>276</v>
      </c>
      <c r="B282" s="71">
        <v>64</v>
      </c>
      <c r="C282" s="76" t="s">
        <v>514</v>
      </c>
      <c r="D282" s="65" t="s">
        <v>198</v>
      </c>
      <c r="E282" s="78">
        <v>16</v>
      </c>
      <c r="F282" s="85">
        <v>15</v>
      </c>
    </row>
    <row r="283" spans="1:6" ht="12.75" customHeight="1" x14ac:dyDescent="0.25">
      <c r="A283" s="44">
        <v>277</v>
      </c>
      <c r="B283" s="71">
        <v>297</v>
      </c>
      <c r="C283" s="76" t="s">
        <v>528</v>
      </c>
      <c r="D283" s="65" t="s">
        <v>373</v>
      </c>
      <c r="E283" s="78">
        <v>1387</v>
      </c>
      <c r="F283" s="85">
        <v>14.862898341744772</v>
      </c>
    </row>
    <row r="284" spans="1:6" ht="12.75" customHeight="1" x14ac:dyDescent="0.25">
      <c r="A284" s="44">
        <v>278</v>
      </c>
      <c r="B284" s="71">
        <v>135</v>
      </c>
      <c r="C284" s="76" t="s">
        <v>539</v>
      </c>
      <c r="D284" s="65" t="s">
        <v>245</v>
      </c>
      <c r="E284" s="78">
        <v>499</v>
      </c>
      <c r="F284" s="85">
        <v>14.074148296593187</v>
      </c>
    </row>
    <row r="285" spans="1:6" ht="12.75" customHeight="1" x14ac:dyDescent="0.25">
      <c r="A285" s="44">
        <v>279</v>
      </c>
      <c r="B285" s="71">
        <v>265</v>
      </c>
      <c r="C285" s="76" t="s">
        <v>548</v>
      </c>
      <c r="D285" s="65" t="s">
        <v>353</v>
      </c>
      <c r="E285" s="78">
        <v>61</v>
      </c>
      <c r="F285" s="85">
        <v>13.983606557377049</v>
      </c>
    </row>
    <row r="286" spans="1:6" ht="12.75" customHeight="1" x14ac:dyDescent="0.25">
      <c r="A286" s="44">
        <v>280</v>
      </c>
      <c r="B286" s="71">
        <v>182</v>
      </c>
      <c r="C286" s="76" t="s">
        <v>513</v>
      </c>
      <c r="D286" s="65" t="s">
        <v>283</v>
      </c>
      <c r="E286" s="78">
        <v>1550</v>
      </c>
      <c r="F286" s="85">
        <v>13.923767741935483</v>
      </c>
    </row>
    <row r="287" spans="1:6" ht="12.75" customHeight="1" x14ac:dyDescent="0.25">
      <c r="A287" s="44">
        <v>281</v>
      </c>
      <c r="B287" s="71">
        <v>293</v>
      </c>
      <c r="C287" s="76" t="s">
        <v>438</v>
      </c>
      <c r="D287" s="65" t="s">
        <v>370</v>
      </c>
      <c r="E287" s="78">
        <v>1424</v>
      </c>
      <c r="F287" s="85">
        <v>13.70497893258427</v>
      </c>
    </row>
    <row r="288" spans="1:6" ht="12.75" customHeight="1" x14ac:dyDescent="0.25">
      <c r="A288" s="44">
        <v>282</v>
      </c>
      <c r="B288" s="71">
        <v>268</v>
      </c>
      <c r="C288" s="76" t="s">
        <v>445</v>
      </c>
      <c r="D288" s="65" t="s">
        <v>323</v>
      </c>
      <c r="E288" s="78">
        <v>2412</v>
      </c>
      <c r="F288" s="85">
        <v>13.651102819237147</v>
      </c>
    </row>
    <row r="289" spans="1:6" ht="12.75" customHeight="1" x14ac:dyDescent="0.25">
      <c r="A289" s="44">
        <v>283</v>
      </c>
      <c r="B289" s="71">
        <v>335</v>
      </c>
      <c r="C289" s="76" t="s">
        <v>542</v>
      </c>
      <c r="D289" s="65" t="s">
        <v>408</v>
      </c>
      <c r="E289" s="78">
        <v>1589</v>
      </c>
      <c r="F289" s="85">
        <v>13.542227816236625</v>
      </c>
    </row>
    <row r="290" spans="1:6" ht="12.75" customHeight="1" x14ac:dyDescent="0.25">
      <c r="A290" s="44">
        <v>284</v>
      </c>
      <c r="B290" s="71">
        <v>195</v>
      </c>
      <c r="C290" s="76" t="s">
        <v>477</v>
      </c>
      <c r="D290" s="65" t="s">
        <v>270</v>
      </c>
      <c r="E290" s="78">
        <v>1064</v>
      </c>
      <c r="F290" s="85">
        <v>13.403082706766916</v>
      </c>
    </row>
    <row r="291" spans="1:6" ht="12.75" customHeight="1" x14ac:dyDescent="0.25">
      <c r="A291" s="44">
        <v>285</v>
      </c>
      <c r="B291" s="71">
        <v>166</v>
      </c>
      <c r="C291" s="76" t="s">
        <v>531</v>
      </c>
      <c r="D291" s="65" t="s">
        <v>303</v>
      </c>
      <c r="E291" s="78">
        <v>768</v>
      </c>
      <c r="F291" s="85">
        <v>13.25</v>
      </c>
    </row>
    <row r="292" spans="1:6" ht="12.75" customHeight="1" x14ac:dyDescent="0.25">
      <c r="A292" s="44">
        <v>286</v>
      </c>
      <c r="B292" s="71">
        <v>316</v>
      </c>
      <c r="C292" s="76" t="s">
        <v>550</v>
      </c>
      <c r="D292" s="65" t="s">
        <v>366</v>
      </c>
      <c r="E292" s="78">
        <v>89</v>
      </c>
      <c r="F292" s="85">
        <v>12.801573033707864</v>
      </c>
    </row>
    <row r="293" spans="1:6" ht="12.75" customHeight="1" x14ac:dyDescent="0.25">
      <c r="A293" s="44">
        <v>287</v>
      </c>
      <c r="B293" s="71">
        <v>334</v>
      </c>
      <c r="C293" s="76" t="s">
        <v>521</v>
      </c>
      <c r="D293" s="65" t="s">
        <v>406</v>
      </c>
      <c r="E293" s="78">
        <v>834</v>
      </c>
      <c r="F293" s="85">
        <v>12.799724220623503</v>
      </c>
    </row>
    <row r="294" spans="1:6" ht="12.75" customHeight="1" x14ac:dyDescent="0.25">
      <c r="A294" s="44">
        <v>288</v>
      </c>
      <c r="B294" s="71">
        <v>19</v>
      </c>
      <c r="C294" s="76" t="s">
        <v>433</v>
      </c>
      <c r="D294" s="65" t="s">
        <v>83</v>
      </c>
      <c r="E294" s="78">
        <v>253</v>
      </c>
      <c r="F294" s="85">
        <v>12.71596837944664</v>
      </c>
    </row>
    <row r="295" spans="1:6" ht="12.75" customHeight="1" x14ac:dyDescent="0.25">
      <c r="A295" s="44">
        <v>289</v>
      </c>
      <c r="B295" s="74">
        <v>305</v>
      </c>
      <c r="C295" s="76" t="s">
        <v>561</v>
      </c>
      <c r="D295" s="65" t="s">
        <v>398</v>
      </c>
      <c r="E295" s="78">
        <v>267</v>
      </c>
      <c r="F295" s="85">
        <v>12.651685393258427</v>
      </c>
    </row>
    <row r="296" spans="1:6" ht="12.75" customHeight="1" x14ac:dyDescent="0.25">
      <c r="A296" s="44">
        <v>290</v>
      </c>
      <c r="B296" s="71">
        <v>350</v>
      </c>
      <c r="C296" s="76" t="s">
        <v>539</v>
      </c>
      <c r="D296" s="65" t="s">
        <v>422</v>
      </c>
      <c r="E296" s="78">
        <v>22</v>
      </c>
      <c r="F296" s="85">
        <v>12.590909090909092</v>
      </c>
    </row>
    <row r="297" spans="1:6" ht="12.75" customHeight="1" x14ac:dyDescent="0.25">
      <c r="A297" s="44">
        <v>291</v>
      </c>
      <c r="B297" s="74"/>
      <c r="C297" s="76" t="s">
        <v>579</v>
      </c>
      <c r="D297" s="65" t="s">
        <v>600</v>
      </c>
      <c r="E297" s="78">
        <v>761</v>
      </c>
      <c r="F297" s="85">
        <v>12.319316688567675</v>
      </c>
    </row>
    <row r="298" spans="1:6" ht="12.75" customHeight="1" x14ac:dyDescent="0.25">
      <c r="A298" s="44">
        <v>292</v>
      </c>
      <c r="B298" s="71">
        <v>298</v>
      </c>
      <c r="C298" s="76" t="s">
        <v>533</v>
      </c>
      <c r="D298" s="65" t="s">
        <v>372</v>
      </c>
      <c r="E298" s="78">
        <v>2103</v>
      </c>
      <c r="F298" s="85">
        <v>12.250727532097004</v>
      </c>
    </row>
    <row r="299" spans="1:6" ht="12.75" customHeight="1" x14ac:dyDescent="0.25">
      <c r="A299" s="44">
        <v>293</v>
      </c>
      <c r="B299" s="71">
        <v>224</v>
      </c>
      <c r="C299" s="76" t="s">
        <v>505</v>
      </c>
      <c r="D299" s="65" t="s">
        <v>262</v>
      </c>
      <c r="E299" s="78">
        <v>409</v>
      </c>
      <c r="F299" s="85">
        <v>12.01955990220049</v>
      </c>
    </row>
    <row r="300" spans="1:6" ht="12.75" customHeight="1" x14ac:dyDescent="0.25">
      <c r="A300" s="44">
        <v>294</v>
      </c>
      <c r="B300" s="71">
        <v>129</v>
      </c>
      <c r="C300" s="76" t="s">
        <v>474</v>
      </c>
      <c r="D300" s="65" t="s">
        <v>224</v>
      </c>
      <c r="E300" s="78">
        <v>725</v>
      </c>
      <c r="F300" s="85">
        <v>11.993103448275862</v>
      </c>
    </row>
    <row r="301" spans="1:6" ht="12.75" customHeight="1" x14ac:dyDescent="0.25">
      <c r="A301" s="44">
        <v>295</v>
      </c>
      <c r="B301" s="74">
        <v>257</v>
      </c>
      <c r="C301" s="76" t="s">
        <v>504</v>
      </c>
      <c r="D301" s="65" t="s">
        <v>298</v>
      </c>
      <c r="E301" s="78">
        <v>494</v>
      </c>
      <c r="F301" s="85">
        <v>11.943319838056681</v>
      </c>
    </row>
    <row r="302" spans="1:6" ht="12.75" customHeight="1" x14ac:dyDescent="0.25">
      <c r="A302" s="44">
        <v>296</v>
      </c>
      <c r="B302" s="71">
        <v>88</v>
      </c>
      <c r="C302" s="76" t="s">
        <v>488</v>
      </c>
      <c r="D302" s="65" t="s">
        <v>157</v>
      </c>
      <c r="E302" s="78">
        <v>862</v>
      </c>
      <c r="F302" s="85">
        <v>11.622969837587007</v>
      </c>
    </row>
    <row r="303" spans="1:6" ht="12.75" customHeight="1" x14ac:dyDescent="0.25">
      <c r="A303" s="44">
        <v>297</v>
      </c>
      <c r="B303" s="71">
        <v>208</v>
      </c>
      <c r="C303" s="76" t="s">
        <v>476</v>
      </c>
      <c r="D303" s="65" t="s">
        <v>212</v>
      </c>
      <c r="E303" s="78">
        <v>564</v>
      </c>
      <c r="F303" s="85">
        <v>11.519503546099291</v>
      </c>
    </row>
    <row r="304" spans="1:6" ht="12.75" customHeight="1" x14ac:dyDescent="0.25">
      <c r="A304" s="44">
        <v>298</v>
      </c>
      <c r="B304" s="71">
        <v>247</v>
      </c>
      <c r="C304" s="76" t="s">
        <v>482</v>
      </c>
      <c r="D304" s="65" t="s">
        <v>321</v>
      </c>
      <c r="E304" s="78">
        <v>839</v>
      </c>
      <c r="F304" s="85">
        <v>11.32657926102503</v>
      </c>
    </row>
    <row r="305" spans="1:6" ht="12.75" customHeight="1" x14ac:dyDescent="0.25">
      <c r="A305" s="44">
        <v>299</v>
      </c>
      <c r="B305" s="71">
        <v>292</v>
      </c>
      <c r="C305" s="76" t="s">
        <v>550</v>
      </c>
      <c r="D305" s="65" t="s">
        <v>348</v>
      </c>
      <c r="E305" s="78">
        <v>88</v>
      </c>
      <c r="F305" s="85">
        <v>10.863636363636363</v>
      </c>
    </row>
    <row r="306" spans="1:6" ht="12.75" customHeight="1" x14ac:dyDescent="0.25">
      <c r="A306" s="44">
        <v>300</v>
      </c>
      <c r="B306" s="71">
        <v>209</v>
      </c>
      <c r="C306" s="76" t="s">
        <v>559</v>
      </c>
      <c r="D306" s="65" t="s">
        <v>312</v>
      </c>
      <c r="E306" s="78">
        <v>854</v>
      </c>
      <c r="F306" s="85">
        <v>10.799718969555034</v>
      </c>
    </row>
    <row r="307" spans="1:6" ht="12.75" customHeight="1" x14ac:dyDescent="0.25">
      <c r="A307" s="44">
        <v>301</v>
      </c>
      <c r="B307" s="71">
        <v>277</v>
      </c>
      <c r="C307" s="76" t="s">
        <v>521</v>
      </c>
      <c r="D307" s="65" t="s">
        <v>320</v>
      </c>
      <c r="E307" s="78">
        <v>1450</v>
      </c>
      <c r="F307" s="85">
        <v>10.79448275862069</v>
      </c>
    </row>
    <row r="308" spans="1:6" ht="12.75" customHeight="1" x14ac:dyDescent="0.25">
      <c r="A308" s="44">
        <v>302</v>
      </c>
      <c r="B308" s="71">
        <v>47</v>
      </c>
      <c r="C308" s="76" t="s">
        <v>483</v>
      </c>
      <c r="D308" s="65" t="s">
        <v>150</v>
      </c>
      <c r="E308" s="78">
        <v>509</v>
      </c>
      <c r="F308" s="85">
        <v>10.697445972495089</v>
      </c>
    </row>
    <row r="309" spans="1:6" ht="12.75" customHeight="1" x14ac:dyDescent="0.25">
      <c r="A309" s="44">
        <v>303</v>
      </c>
      <c r="B309" s="71">
        <v>63</v>
      </c>
      <c r="C309" s="76" t="s">
        <v>467</v>
      </c>
      <c r="D309" s="65" t="s">
        <v>124</v>
      </c>
      <c r="E309" s="78">
        <v>1208</v>
      </c>
      <c r="F309" s="85">
        <v>10.694536423841059</v>
      </c>
    </row>
    <row r="310" spans="1:6" ht="12.75" customHeight="1" x14ac:dyDescent="0.25">
      <c r="A310" s="44">
        <v>304</v>
      </c>
      <c r="B310" s="71">
        <v>250</v>
      </c>
      <c r="C310" s="76" t="s">
        <v>562</v>
      </c>
      <c r="D310" s="65" t="s">
        <v>337</v>
      </c>
      <c r="E310" s="78">
        <v>644</v>
      </c>
      <c r="F310" s="85">
        <v>10.065217391304348</v>
      </c>
    </row>
    <row r="311" spans="1:6" ht="12.75" customHeight="1" x14ac:dyDescent="0.25">
      <c r="A311" s="44">
        <v>305</v>
      </c>
      <c r="B311" s="71">
        <v>344</v>
      </c>
      <c r="C311" s="76" t="s">
        <v>531</v>
      </c>
      <c r="D311" s="65" t="s">
        <v>417</v>
      </c>
      <c r="E311" s="78">
        <v>1667</v>
      </c>
      <c r="F311" s="85">
        <v>9.9009958008398318</v>
      </c>
    </row>
    <row r="312" spans="1:6" ht="12.75" customHeight="1" x14ac:dyDescent="0.25">
      <c r="A312" s="44">
        <v>306</v>
      </c>
      <c r="B312" s="71">
        <v>336</v>
      </c>
      <c r="C312" s="76" t="s">
        <v>573</v>
      </c>
      <c r="D312" s="65" t="s">
        <v>409</v>
      </c>
      <c r="E312" s="78">
        <v>354</v>
      </c>
      <c r="F312" s="85">
        <v>9.7740112994350277</v>
      </c>
    </row>
    <row r="313" spans="1:6" ht="12.75" customHeight="1" x14ac:dyDescent="0.25">
      <c r="A313" s="44">
        <v>307</v>
      </c>
      <c r="B313" s="71">
        <v>77</v>
      </c>
      <c r="C313" s="76" t="s">
        <v>470</v>
      </c>
      <c r="D313" s="65" t="s">
        <v>128</v>
      </c>
      <c r="E313" s="78">
        <v>299</v>
      </c>
      <c r="F313" s="85">
        <v>9.4615384615384617</v>
      </c>
    </row>
    <row r="314" spans="1:6" ht="12.75" customHeight="1" x14ac:dyDescent="0.25">
      <c r="A314" s="44">
        <v>308</v>
      </c>
      <c r="B314" s="71">
        <v>273</v>
      </c>
      <c r="C314" s="76" t="s">
        <v>543</v>
      </c>
      <c r="D314" s="65" t="s">
        <v>359</v>
      </c>
      <c r="E314" s="78">
        <v>440</v>
      </c>
      <c r="F314" s="85">
        <v>9.3977272727272734</v>
      </c>
    </row>
    <row r="315" spans="1:6" ht="12.75" customHeight="1" x14ac:dyDescent="0.25">
      <c r="A315" s="44">
        <v>309</v>
      </c>
      <c r="B315" s="71">
        <v>253</v>
      </c>
      <c r="C315" s="76" t="s">
        <v>566</v>
      </c>
      <c r="D315" s="65" t="s">
        <v>361</v>
      </c>
      <c r="E315" s="78">
        <v>100</v>
      </c>
      <c r="F315" s="85">
        <v>8.3864999999999998</v>
      </c>
    </row>
    <row r="316" spans="1:6" ht="12.75" customHeight="1" x14ac:dyDescent="0.25">
      <c r="A316" s="44">
        <v>310</v>
      </c>
      <c r="B316" s="71">
        <v>275</v>
      </c>
      <c r="C316" s="76" t="s">
        <v>550</v>
      </c>
      <c r="D316" s="65" t="s">
        <v>358</v>
      </c>
      <c r="E316" s="78">
        <v>301</v>
      </c>
      <c r="F316" s="85">
        <v>8.3222591362126241</v>
      </c>
    </row>
    <row r="317" spans="1:6" ht="12.75" customHeight="1" x14ac:dyDescent="0.25">
      <c r="A317" s="44">
        <v>311</v>
      </c>
      <c r="B317" s="71">
        <v>78</v>
      </c>
      <c r="C317" s="76" t="s">
        <v>437</v>
      </c>
      <c r="D317" s="65" t="s">
        <v>88</v>
      </c>
      <c r="E317" s="78">
        <v>57</v>
      </c>
      <c r="F317" s="85">
        <v>7.7719298245614032</v>
      </c>
    </row>
    <row r="318" spans="1:6" ht="12.75" customHeight="1" x14ac:dyDescent="0.25">
      <c r="A318" s="44">
        <v>312</v>
      </c>
      <c r="B318" s="71">
        <v>289</v>
      </c>
      <c r="C318" s="76" t="s">
        <v>564</v>
      </c>
      <c r="D318" s="65" t="s">
        <v>381</v>
      </c>
      <c r="E318" s="78">
        <v>889</v>
      </c>
      <c r="F318" s="85">
        <v>7.7536557930258718</v>
      </c>
    </row>
    <row r="319" spans="1:6" ht="12.75" customHeight="1" x14ac:dyDescent="0.25">
      <c r="A319" s="44">
        <v>313</v>
      </c>
      <c r="B319" s="71">
        <v>175</v>
      </c>
      <c r="C319" s="76" t="s">
        <v>473</v>
      </c>
      <c r="D319" s="65" t="s">
        <v>263</v>
      </c>
      <c r="E319" s="78">
        <v>576</v>
      </c>
      <c r="F319" s="85">
        <v>7.552083333333333</v>
      </c>
    </row>
    <row r="320" spans="1:6" ht="12.75" customHeight="1" x14ac:dyDescent="0.25">
      <c r="A320" s="44">
        <v>314</v>
      </c>
      <c r="B320" s="71">
        <v>73</v>
      </c>
      <c r="C320" s="76" t="s">
        <v>461</v>
      </c>
      <c r="D320" s="65" t="s">
        <v>162</v>
      </c>
      <c r="E320" s="78">
        <v>2065</v>
      </c>
      <c r="F320" s="85">
        <v>7.3891380145278447</v>
      </c>
    </row>
    <row r="321" spans="1:6" ht="12.75" customHeight="1" x14ac:dyDescent="0.25">
      <c r="A321" s="44">
        <v>315</v>
      </c>
      <c r="B321" s="71">
        <v>348</v>
      </c>
      <c r="C321" s="76" t="s">
        <v>567</v>
      </c>
      <c r="D321" s="65" t="s">
        <v>420</v>
      </c>
      <c r="E321" s="78">
        <v>753</v>
      </c>
      <c r="F321" s="85">
        <v>7.1244621513944226</v>
      </c>
    </row>
    <row r="322" spans="1:6" ht="12.75" customHeight="1" x14ac:dyDescent="0.25">
      <c r="A322" s="44">
        <v>316</v>
      </c>
      <c r="B322" s="71">
        <v>194</v>
      </c>
      <c r="C322" s="76" t="s">
        <v>541</v>
      </c>
      <c r="D322" s="65" t="s">
        <v>255</v>
      </c>
      <c r="E322" s="78">
        <v>84</v>
      </c>
      <c r="F322" s="85">
        <v>6.8571428571428568</v>
      </c>
    </row>
    <row r="323" spans="1:6" ht="12.75" customHeight="1" x14ac:dyDescent="0.25">
      <c r="A323" s="44">
        <v>317</v>
      </c>
      <c r="B323" s="71">
        <v>351</v>
      </c>
      <c r="C323" s="76" t="s">
        <v>467</v>
      </c>
      <c r="D323" s="65" t="s">
        <v>423</v>
      </c>
      <c r="E323" s="78">
        <v>51</v>
      </c>
      <c r="F323" s="85">
        <v>6.7058823529411766</v>
      </c>
    </row>
    <row r="324" spans="1:6" ht="12.75" customHeight="1" x14ac:dyDescent="0.25">
      <c r="A324" s="44">
        <v>318</v>
      </c>
      <c r="B324" s="71">
        <v>300</v>
      </c>
      <c r="C324" s="76" t="s">
        <v>540</v>
      </c>
      <c r="D324" s="65" t="s">
        <v>371</v>
      </c>
      <c r="E324" s="78">
        <v>161</v>
      </c>
      <c r="F324" s="85">
        <v>6.658385093167702</v>
      </c>
    </row>
    <row r="325" spans="1:6" ht="12.75" customHeight="1" x14ac:dyDescent="0.25">
      <c r="A325" s="44">
        <v>319</v>
      </c>
      <c r="B325" s="71">
        <v>290</v>
      </c>
      <c r="C325" s="76" t="s">
        <v>509</v>
      </c>
      <c r="D325" s="65" t="s">
        <v>363</v>
      </c>
      <c r="E325" s="78">
        <v>1248</v>
      </c>
      <c r="F325" s="85">
        <v>6.3301282051282053</v>
      </c>
    </row>
    <row r="326" spans="1:6" ht="12.75" customHeight="1" x14ac:dyDescent="0.25">
      <c r="A326" s="44">
        <v>320</v>
      </c>
      <c r="B326" s="71">
        <v>283</v>
      </c>
      <c r="C326" s="76" t="s">
        <v>473</v>
      </c>
      <c r="D326" s="65" t="s">
        <v>310</v>
      </c>
      <c r="E326" s="78">
        <v>465</v>
      </c>
      <c r="F326" s="85">
        <v>6.0064516129032262</v>
      </c>
    </row>
    <row r="327" spans="1:6" ht="12.75" customHeight="1" x14ac:dyDescent="0.25">
      <c r="A327" s="44">
        <v>321</v>
      </c>
      <c r="B327" s="71">
        <v>312</v>
      </c>
      <c r="C327" s="76" t="s">
        <v>543</v>
      </c>
      <c r="D327" s="65" t="s">
        <v>383</v>
      </c>
      <c r="E327" s="78">
        <v>374</v>
      </c>
      <c r="F327" s="85">
        <v>5.975935828877005</v>
      </c>
    </row>
    <row r="328" spans="1:6" ht="12.75" customHeight="1" x14ac:dyDescent="0.25">
      <c r="A328" s="44">
        <v>322</v>
      </c>
      <c r="B328" s="74"/>
      <c r="C328" s="76" t="s">
        <v>506</v>
      </c>
      <c r="D328" s="65" t="s">
        <v>601</v>
      </c>
      <c r="E328" s="78">
        <v>277</v>
      </c>
      <c r="F328" s="85">
        <v>5.5956678700361007</v>
      </c>
    </row>
    <row r="329" spans="1:6" ht="12.75" customHeight="1" x14ac:dyDescent="0.25">
      <c r="A329" s="44">
        <v>323</v>
      </c>
      <c r="B329" s="71">
        <v>260</v>
      </c>
      <c r="C329" s="76" t="s">
        <v>559</v>
      </c>
      <c r="D329" s="65" t="s">
        <v>332</v>
      </c>
      <c r="E329" s="78">
        <v>1233</v>
      </c>
      <c r="F329" s="85">
        <v>5.0192538523925387</v>
      </c>
    </row>
    <row r="330" spans="1:6" ht="12.75" customHeight="1" x14ac:dyDescent="0.25">
      <c r="A330" s="44">
        <v>324</v>
      </c>
      <c r="B330" s="71">
        <v>221</v>
      </c>
      <c r="C330" s="76" t="s">
        <v>434</v>
      </c>
      <c r="D330" s="65" t="s">
        <v>345</v>
      </c>
      <c r="E330" s="78">
        <v>338</v>
      </c>
      <c r="F330" s="85">
        <v>4.9763313609467454</v>
      </c>
    </row>
    <row r="331" spans="1:6" ht="12.75" customHeight="1" x14ac:dyDescent="0.25">
      <c r="A331" s="44">
        <v>325</v>
      </c>
      <c r="B331" s="71">
        <v>294</v>
      </c>
      <c r="C331" s="76" t="s">
        <v>495</v>
      </c>
      <c r="D331" s="65" t="s">
        <v>336</v>
      </c>
      <c r="E331" s="78">
        <v>1177</v>
      </c>
      <c r="F331" s="85">
        <v>4.7068819031435858</v>
      </c>
    </row>
    <row r="332" spans="1:6" ht="12.75" customHeight="1" x14ac:dyDescent="0.25">
      <c r="A332" s="44">
        <v>326</v>
      </c>
      <c r="B332" s="71">
        <v>115</v>
      </c>
      <c r="C332" s="76" t="s">
        <v>485</v>
      </c>
      <c r="D332" s="65" t="s">
        <v>153</v>
      </c>
      <c r="E332" s="78">
        <v>548</v>
      </c>
      <c r="F332" s="85">
        <v>4.531021897810219</v>
      </c>
    </row>
    <row r="333" spans="1:6" ht="12.75" customHeight="1" x14ac:dyDescent="0.25">
      <c r="A333" s="44">
        <v>327</v>
      </c>
      <c r="B333" s="71">
        <v>309</v>
      </c>
      <c r="C333" s="76" t="s">
        <v>470</v>
      </c>
      <c r="D333" s="65" t="s">
        <v>394</v>
      </c>
      <c r="E333" s="78">
        <v>389</v>
      </c>
      <c r="F333" s="85">
        <v>4.2390745501285343</v>
      </c>
    </row>
    <row r="334" spans="1:6" ht="12.75" customHeight="1" x14ac:dyDescent="0.25">
      <c r="A334" s="44">
        <v>328</v>
      </c>
      <c r="B334" s="71">
        <v>123</v>
      </c>
      <c r="C334" s="76" t="s">
        <v>521</v>
      </c>
      <c r="D334" s="65" t="s">
        <v>206</v>
      </c>
      <c r="E334" s="78">
        <v>219</v>
      </c>
      <c r="F334" s="85">
        <v>4.1735159817351599</v>
      </c>
    </row>
    <row r="335" spans="1:6" ht="12.75" customHeight="1" x14ac:dyDescent="0.25">
      <c r="A335" s="44">
        <v>329</v>
      </c>
      <c r="B335" s="71">
        <v>85</v>
      </c>
      <c r="C335" s="76" t="s">
        <v>471</v>
      </c>
      <c r="D335" s="65" t="s">
        <v>171</v>
      </c>
      <c r="E335" s="78">
        <v>260</v>
      </c>
      <c r="F335" s="85">
        <v>4.1730769230769234</v>
      </c>
    </row>
    <row r="336" spans="1:6" ht="12.75" customHeight="1" x14ac:dyDescent="0.25">
      <c r="A336" s="44">
        <v>330</v>
      </c>
      <c r="B336" s="71">
        <v>242</v>
      </c>
      <c r="C336" s="76" t="s">
        <v>542</v>
      </c>
      <c r="D336" s="65" t="s">
        <v>256</v>
      </c>
      <c r="E336" s="78">
        <v>1086</v>
      </c>
      <c r="F336" s="85">
        <v>4.1325966850828726</v>
      </c>
    </row>
    <row r="337" spans="1:6" ht="12.75" customHeight="1" x14ac:dyDescent="0.25">
      <c r="A337" s="44">
        <v>331</v>
      </c>
      <c r="B337" s="74"/>
      <c r="C337" s="76" t="s">
        <v>531</v>
      </c>
      <c r="D337" s="65" t="s">
        <v>602</v>
      </c>
      <c r="E337" s="78">
        <v>415</v>
      </c>
      <c r="F337" s="85">
        <v>3.927710843373494</v>
      </c>
    </row>
    <row r="338" spans="1:6" ht="12.75" customHeight="1" x14ac:dyDescent="0.25">
      <c r="A338" s="44">
        <v>332</v>
      </c>
      <c r="B338" s="71">
        <v>200</v>
      </c>
      <c r="C338" s="76" t="s">
        <v>567</v>
      </c>
      <c r="D338" s="65" t="s">
        <v>367</v>
      </c>
      <c r="E338" s="78">
        <v>2305</v>
      </c>
      <c r="F338" s="85">
        <v>3.9110629067245117</v>
      </c>
    </row>
    <row r="339" spans="1:6" ht="12.75" customHeight="1" x14ac:dyDescent="0.25">
      <c r="A339" s="44">
        <v>333</v>
      </c>
      <c r="B339" s="71">
        <v>133</v>
      </c>
      <c r="C339" s="76" t="s">
        <v>498</v>
      </c>
      <c r="D339" s="65" t="s">
        <v>209</v>
      </c>
      <c r="E339" s="78">
        <v>81</v>
      </c>
      <c r="F339" s="85">
        <v>3.3753086419753084</v>
      </c>
    </row>
    <row r="340" spans="1:6" ht="12.75" customHeight="1" x14ac:dyDescent="0.25">
      <c r="A340" s="44">
        <v>334</v>
      </c>
      <c r="B340" s="71">
        <v>286</v>
      </c>
      <c r="C340" s="76" t="s">
        <v>491</v>
      </c>
      <c r="D340" s="65" t="s">
        <v>357</v>
      </c>
      <c r="E340" s="78">
        <v>676</v>
      </c>
      <c r="F340" s="85">
        <v>2.9467455621301775</v>
      </c>
    </row>
    <row r="341" spans="1:6" ht="12.75" customHeight="1" x14ac:dyDescent="0.25">
      <c r="A341" s="44">
        <v>335</v>
      </c>
      <c r="B341" s="74">
        <v>295</v>
      </c>
      <c r="C341" s="76" t="s">
        <v>564</v>
      </c>
      <c r="D341" s="65" t="s">
        <v>356</v>
      </c>
      <c r="E341" s="78">
        <v>1096</v>
      </c>
      <c r="F341" s="85">
        <v>2.7974452554744524</v>
      </c>
    </row>
    <row r="342" spans="1:6" ht="12.75" customHeight="1" x14ac:dyDescent="0.25">
      <c r="A342" s="44">
        <v>336</v>
      </c>
      <c r="B342" s="71">
        <v>315</v>
      </c>
      <c r="C342" s="76" t="s">
        <v>538</v>
      </c>
      <c r="D342" s="65" t="s">
        <v>384</v>
      </c>
      <c r="E342" s="78">
        <v>44</v>
      </c>
      <c r="F342" s="85">
        <v>2.7045454545454546</v>
      </c>
    </row>
    <row r="343" spans="1:6" ht="12.75" customHeight="1" x14ac:dyDescent="0.25">
      <c r="A343" s="44">
        <v>337</v>
      </c>
      <c r="B343" s="71">
        <v>196</v>
      </c>
      <c r="C343" s="76" t="s">
        <v>495</v>
      </c>
      <c r="D343" s="65" t="s">
        <v>169</v>
      </c>
      <c r="E343" s="78">
        <v>484</v>
      </c>
      <c r="F343" s="85">
        <v>2.5867768595041323</v>
      </c>
    </row>
    <row r="344" spans="1:6" ht="12.75" customHeight="1" x14ac:dyDescent="0.25">
      <c r="A344" s="44">
        <v>338</v>
      </c>
      <c r="B344" s="74">
        <v>343</v>
      </c>
      <c r="C344" s="76" t="s">
        <v>578</v>
      </c>
      <c r="D344" s="65" t="s">
        <v>416</v>
      </c>
      <c r="E344" s="78">
        <v>70</v>
      </c>
      <c r="F344" s="85">
        <v>2.3142857142857145</v>
      </c>
    </row>
    <row r="345" spans="1:6" ht="12.75" customHeight="1" x14ac:dyDescent="0.25">
      <c r="A345" s="44">
        <v>339</v>
      </c>
      <c r="B345" s="74"/>
      <c r="C345" s="76" t="s">
        <v>579</v>
      </c>
      <c r="D345" s="65" t="s">
        <v>603</v>
      </c>
      <c r="E345" s="78">
        <v>454</v>
      </c>
      <c r="F345" s="85">
        <v>2.1894273127753303</v>
      </c>
    </row>
    <row r="346" spans="1:6" ht="12.75" customHeight="1" x14ac:dyDescent="0.25">
      <c r="A346" s="44">
        <v>340</v>
      </c>
      <c r="B346" s="71">
        <v>110</v>
      </c>
      <c r="C346" s="76" t="s">
        <v>499</v>
      </c>
      <c r="D346" s="65" t="s">
        <v>176</v>
      </c>
      <c r="E346" s="78">
        <v>436</v>
      </c>
      <c r="F346" s="85">
        <v>2.1605504587155964</v>
      </c>
    </row>
    <row r="347" spans="1:6" ht="12.75" customHeight="1" x14ac:dyDescent="0.25">
      <c r="A347" s="44">
        <v>341</v>
      </c>
      <c r="B347" s="71">
        <v>279</v>
      </c>
      <c r="C347" s="76" t="s">
        <v>560</v>
      </c>
      <c r="D347" s="65" t="s">
        <v>314</v>
      </c>
      <c r="E347" s="78">
        <v>326</v>
      </c>
      <c r="F347" s="85">
        <v>1.6257668711656441</v>
      </c>
    </row>
    <row r="348" spans="1:6" ht="12.75" customHeight="1" x14ac:dyDescent="0.25">
      <c r="A348" s="44">
        <v>342</v>
      </c>
      <c r="B348" s="71">
        <v>319</v>
      </c>
      <c r="C348" s="76" t="s">
        <v>470</v>
      </c>
      <c r="D348" s="65" t="s">
        <v>405</v>
      </c>
      <c r="E348" s="78">
        <v>443</v>
      </c>
      <c r="F348" s="85">
        <v>1.5191873589164786</v>
      </c>
    </row>
    <row r="349" spans="1:6" ht="12.75" customHeight="1" x14ac:dyDescent="0.25">
      <c r="A349" s="44">
        <v>343</v>
      </c>
      <c r="B349" s="71">
        <v>338</v>
      </c>
      <c r="C349" s="76" t="s">
        <v>445</v>
      </c>
      <c r="D349" s="65" t="s">
        <v>411</v>
      </c>
      <c r="E349" s="78">
        <v>729</v>
      </c>
      <c r="F349" s="85">
        <v>1.0617283950617284</v>
      </c>
    </row>
    <row r="350" spans="1:6" ht="12.75" customHeight="1" x14ac:dyDescent="0.25">
      <c r="A350" s="44">
        <v>344</v>
      </c>
      <c r="B350" s="71">
        <v>280</v>
      </c>
      <c r="C350" s="76" t="s">
        <v>565</v>
      </c>
      <c r="D350" s="65" t="s">
        <v>350</v>
      </c>
      <c r="E350" s="78">
        <v>128</v>
      </c>
      <c r="F350" s="85">
        <v>0.828125</v>
      </c>
    </row>
    <row r="351" spans="1:6" ht="12.75" customHeight="1" x14ac:dyDescent="0.25">
      <c r="A351" s="44">
        <v>345</v>
      </c>
      <c r="B351" s="74">
        <v>231</v>
      </c>
      <c r="C351" s="76" t="s">
        <v>492</v>
      </c>
      <c r="D351" s="65" t="s">
        <v>338</v>
      </c>
      <c r="E351" s="78">
        <v>1370</v>
      </c>
      <c r="F351" s="85">
        <v>0.48540145985401462</v>
      </c>
    </row>
    <row r="352" spans="1:6" ht="12.75" customHeight="1" x14ac:dyDescent="0.25">
      <c r="A352" s="44">
        <v>346</v>
      </c>
      <c r="B352" s="71">
        <v>345</v>
      </c>
      <c r="C352" s="76" t="s">
        <v>579</v>
      </c>
      <c r="D352" s="65" t="s">
        <v>418</v>
      </c>
      <c r="E352" s="78">
        <v>913</v>
      </c>
      <c r="F352" s="85">
        <v>0.30339539978094193</v>
      </c>
    </row>
    <row r="353" spans="1:6" ht="12.75" customHeight="1" x14ac:dyDescent="0.25">
      <c r="A353" s="44">
        <v>347</v>
      </c>
      <c r="B353" s="71">
        <v>320</v>
      </c>
      <c r="C353" s="76" t="s">
        <v>573</v>
      </c>
      <c r="D353" s="65" t="s">
        <v>395</v>
      </c>
      <c r="E353" s="78">
        <v>31</v>
      </c>
      <c r="F353" s="85">
        <v>0</v>
      </c>
    </row>
    <row r="354" spans="1:6" ht="12.75" customHeight="1" x14ac:dyDescent="0.25">
      <c r="A354" s="44">
        <v>348</v>
      </c>
      <c r="B354" s="71">
        <v>339</v>
      </c>
      <c r="C354" s="76" t="s">
        <v>576</v>
      </c>
      <c r="D354" s="65" t="s">
        <v>412</v>
      </c>
      <c r="E354" s="78">
        <v>13</v>
      </c>
      <c r="F354" s="85">
        <v>0</v>
      </c>
    </row>
    <row r="355" spans="1:6" ht="12.75" customHeight="1" x14ac:dyDescent="0.25">
      <c r="A355" s="44">
        <v>349</v>
      </c>
      <c r="B355" s="71">
        <v>9</v>
      </c>
      <c r="C355" s="76" t="s">
        <v>448</v>
      </c>
      <c r="D355" s="65" t="s">
        <v>102</v>
      </c>
      <c r="E355" s="78">
        <v>49</v>
      </c>
      <c r="F355" s="85">
        <v>0</v>
      </c>
    </row>
    <row r="356" spans="1:6" ht="12.75" customHeight="1" x14ac:dyDescent="0.25">
      <c r="A356" s="44">
        <v>350</v>
      </c>
      <c r="B356" s="71">
        <v>341</v>
      </c>
      <c r="C356" s="76" t="s">
        <v>577</v>
      </c>
      <c r="D356" s="65" t="s">
        <v>414</v>
      </c>
      <c r="E356" s="78">
        <v>12</v>
      </c>
      <c r="F356" s="85">
        <v>0</v>
      </c>
    </row>
    <row r="357" spans="1:6" ht="12.75" customHeight="1" x14ac:dyDescent="0.25">
      <c r="A357" s="44">
        <v>351</v>
      </c>
      <c r="B357" s="71">
        <v>299</v>
      </c>
      <c r="C357" s="76" t="s">
        <v>531</v>
      </c>
      <c r="D357" s="65" t="s">
        <v>407</v>
      </c>
      <c r="E357" s="78">
        <v>893</v>
      </c>
      <c r="F357" s="85">
        <v>0</v>
      </c>
    </row>
    <row r="358" spans="1:6" ht="12.75" customHeight="1" x14ac:dyDescent="0.25">
      <c r="A358" s="44">
        <v>352</v>
      </c>
      <c r="B358" s="71">
        <v>307</v>
      </c>
      <c r="C358" s="76" t="s">
        <v>446</v>
      </c>
      <c r="D358" s="65" t="s">
        <v>365</v>
      </c>
      <c r="E358" s="78">
        <v>25</v>
      </c>
      <c r="F358" s="85">
        <v>0</v>
      </c>
    </row>
    <row r="359" spans="1:6" ht="12.75" customHeight="1" x14ac:dyDescent="0.25">
      <c r="A359" s="44">
        <v>353</v>
      </c>
      <c r="B359" s="71">
        <v>306</v>
      </c>
      <c r="C359" s="76" t="s">
        <v>569</v>
      </c>
      <c r="D359" s="65" t="s">
        <v>376</v>
      </c>
      <c r="E359" s="78">
        <v>57</v>
      </c>
      <c r="F359" s="85">
        <v>0</v>
      </c>
    </row>
    <row r="360" spans="1:6" ht="12.75" customHeight="1" x14ac:dyDescent="0.25">
      <c r="A360" s="44">
        <v>354</v>
      </c>
      <c r="B360" s="71">
        <v>317</v>
      </c>
      <c r="C360" s="76" t="s">
        <v>524</v>
      </c>
      <c r="D360" s="65" t="s">
        <v>385</v>
      </c>
      <c r="E360" s="78">
        <v>155</v>
      </c>
      <c r="F360" s="85">
        <v>0</v>
      </c>
    </row>
    <row r="361" spans="1:6" ht="12.75" customHeight="1" x14ac:dyDescent="0.25">
      <c r="A361" s="44">
        <v>355</v>
      </c>
      <c r="B361" s="71">
        <v>349</v>
      </c>
      <c r="C361" s="76" t="s">
        <v>567</v>
      </c>
      <c r="D361" s="65" t="s">
        <v>421</v>
      </c>
      <c r="E361" s="78">
        <v>131</v>
      </c>
      <c r="F361" s="85">
        <v>0</v>
      </c>
    </row>
    <row r="362" spans="1:6" ht="12.75" customHeight="1" x14ac:dyDescent="0.25">
      <c r="A362" s="44">
        <v>356</v>
      </c>
      <c r="B362" s="71">
        <v>318</v>
      </c>
      <c r="C362" s="76" t="s">
        <v>548</v>
      </c>
      <c r="D362" s="65" t="s">
        <v>399</v>
      </c>
      <c r="E362" s="78">
        <v>48</v>
      </c>
      <c r="F362" s="85">
        <v>0</v>
      </c>
    </row>
    <row r="363" spans="1:6" ht="12.75" customHeight="1" x14ac:dyDescent="0.25">
      <c r="A363" s="44">
        <v>357</v>
      </c>
      <c r="B363" s="71">
        <v>327</v>
      </c>
      <c r="C363" s="76" t="s">
        <v>571</v>
      </c>
      <c r="D363" s="65" t="s">
        <v>386</v>
      </c>
      <c r="E363" s="78">
        <v>22</v>
      </c>
      <c r="F363" s="85">
        <v>0</v>
      </c>
    </row>
    <row r="364" spans="1:6" ht="12.75" customHeight="1" x14ac:dyDescent="0.25">
      <c r="A364" s="44">
        <v>358</v>
      </c>
      <c r="B364" s="71">
        <v>15</v>
      </c>
      <c r="C364" s="76" t="s">
        <v>459</v>
      </c>
      <c r="D364" s="65" t="s">
        <v>133</v>
      </c>
      <c r="E364" s="78">
        <v>130</v>
      </c>
      <c r="F364" s="85">
        <v>0</v>
      </c>
    </row>
  </sheetData>
  <sortState xmlns:xlrd2="http://schemas.microsoft.com/office/spreadsheetml/2017/richdata2" ref="A7:F364">
    <sortCondition descending="1" ref="F7:F364"/>
    <sortCondition ref="D7:D364"/>
  </sortState>
  <phoneticPr fontId="0" type="noConversion"/>
  <printOptions horizontalCentered="1" gridLinesSet="0"/>
  <pageMargins left="1" right="1" top="1" bottom="1" header="0.5" footer="0.5"/>
  <pageSetup orientation="portrait" horizontalDpi="4294967292" r:id="rId1"/>
  <headerFooter alignWithMargins="0">
    <oddHeader xml:space="preserve">&amp;C&amp;14&amp;UService Quality Report to the Public Utility Commission of Texas
&amp;R
</oddHeader>
    <oddFooter>&amp;L&amp;8&amp;F
&amp;A</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37"/>
  <sheetViews>
    <sheetView showGridLines="0" zoomScaleNormal="75" workbookViewId="0">
      <selection activeCell="C32" sqref="C32"/>
    </sheetView>
  </sheetViews>
  <sheetFormatPr defaultRowHeight="13.2" x14ac:dyDescent="0.25"/>
  <cols>
    <col min="2" max="2" width="4.5546875" customWidth="1"/>
    <col min="3" max="3" width="37.5546875" customWidth="1"/>
    <col min="4" max="4" width="13.21875" customWidth="1"/>
    <col min="5" max="5" width="15.77734375" customWidth="1"/>
  </cols>
  <sheetData>
    <row r="1" spans="1:9" ht="15.6" x14ac:dyDescent="0.25">
      <c r="A1" s="7" t="str">
        <f>+Instructions!C15</f>
        <v>Xcel Energy</v>
      </c>
      <c r="C1" s="4"/>
      <c r="E1" s="4"/>
      <c r="G1" s="4"/>
      <c r="I1" s="4"/>
    </row>
    <row r="2" spans="1:9" ht="15.6" x14ac:dyDescent="0.25">
      <c r="B2" s="7"/>
      <c r="C2" s="4"/>
      <c r="E2" s="4"/>
      <c r="G2" s="4"/>
      <c r="I2" s="4"/>
    </row>
    <row r="3" spans="1:9" ht="15.6" x14ac:dyDescent="0.25">
      <c r="C3" s="7" t="s">
        <v>13</v>
      </c>
      <c r="E3" s="4"/>
      <c r="G3" s="4"/>
      <c r="I3" s="4"/>
    </row>
    <row r="4" spans="1:9" ht="26.4" x14ac:dyDescent="0.25">
      <c r="C4" s="56" t="s">
        <v>61</v>
      </c>
    </row>
    <row r="5" spans="1:9" ht="25.5" customHeight="1" x14ac:dyDescent="0.25">
      <c r="C5" s="86" t="s">
        <v>588</v>
      </c>
    </row>
    <row r="6" spans="1:9" x14ac:dyDescent="0.25">
      <c r="B6" s="18" t="s">
        <v>60</v>
      </c>
    </row>
    <row r="7" spans="1:9" ht="13.8" thickBot="1" x14ac:dyDescent="0.3">
      <c r="B7" t="s">
        <v>620</v>
      </c>
    </row>
    <row r="8" spans="1:9" ht="13.8" thickBot="1" x14ac:dyDescent="0.3">
      <c r="B8" s="12" t="s">
        <v>14</v>
      </c>
      <c r="C8" s="13"/>
      <c r="D8" s="14" t="s">
        <v>15</v>
      </c>
    </row>
    <row r="9" spans="1:9" x14ac:dyDescent="0.25">
      <c r="B9" s="3"/>
      <c r="C9" s="9" t="s">
        <v>621</v>
      </c>
      <c r="D9" s="57">
        <v>0.10041207723208501</v>
      </c>
    </row>
    <row r="10" spans="1:9" x14ac:dyDescent="0.25">
      <c r="B10" s="3"/>
      <c r="C10" s="9" t="s">
        <v>16</v>
      </c>
      <c r="D10" s="58">
        <v>1.4072826227808734E-2</v>
      </c>
    </row>
    <row r="11" spans="1:9" x14ac:dyDescent="0.25">
      <c r="B11" s="3"/>
      <c r="C11" s="9" t="s">
        <v>17</v>
      </c>
      <c r="D11" s="58">
        <v>6.6875728910198259E-2</v>
      </c>
    </row>
    <row r="12" spans="1:9" x14ac:dyDescent="0.25">
      <c r="B12" s="3"/>
      <c r="C12" s="9" t="s">
        <v>18</v>
      </c>
      <c r="D12" s="58">
        <v>7.1032784760917456E-2</v>
      </c>
    </row>
    <row r="13" spans="1:9" x14ac:dyDescent="0.25">
      <c r="B13" s="3"/>
      <c r="C13" s="9" t="s">
        <v>622</v>
      </c>
      <c r="D13" s="58">
        <v>0.58026694311260851</v>
      </c>
    </row>
    <row r="14" spans="1:9" x14ac:dyDescent="0.25">
      <c r="B14" s="3"/>
      <c r="C14" s="9" t="s">
        <v>19</v>
      </c>
      <c r="D14" s="58">
        <v>1.5576001036672282E-2</v>
      </c>
    </row>
    <row r="15" spans="1:9" ht="13.8" thickBot="1" x14ac:dyDescent="0.3">
      <c r="B15" s="10"/>
      <c r="C15" s="11" t="s">
        <v>20</v>
      </c>
      <c r="D15" s="59">
        <v>0.15176363871970974</v>
      </c>
    </row>
    <row r="16" spans="1:9" ht="25.5" customHeight="1" x14ac:dyDescent="0.25">
      <c r="C16" s="97" t="s">
        <v>606</v>
      </c>
      <c r="D16" s="97"/>
    </row>
    <row r="17" spans="2:5" ht="39.450000000000003" customHeight="1" x14ac:dyDescent="0.25">
      <c r="C17" s="98" t="s">
        <v>607</v>
      </c>
      <c r="D17" s="98"/>
    </row>
    <row r="18" spans="2:5" x14ac:dyDescent="0.25">
      <c r="C18" s="9"/>
      <c r="D18" s="9"/>
    </row>
    <row r="19" spans="2:5" ht="13.8" thickBot="1" x14ac:dyDescent="0.3">
      <c r="B19" t="s">
        <v>608</v>
      </c>
    </row>
    <row r="20" spans="2:5" ht="40.049999999999997" customHeight="1" thickBot="1" x14ac:dyDescent="0.3">
      <c r="B20" s="12" t="s">
        <v>609</v>
      </c>
      <c r="C20" s="13"/>
      <c r="D20" s="87" t="s">
        <v>610</v>
      </c>
      <c r="E20" s="87" t="s">
        <v>611</v>
      </c>
    </row>
    <row r="21" spans="2:5" x14ac:dyDescent="0.25">
      <c r="B21" s="88"/>
      <c r="C21" s="89" t="s">
        <v>584</v>
      </c>
      <c r="D21" s="90">
        <v>0.17766489568485164</v>
      </c>
      <c r="E21" s="90">
        <v>0.14389716654160861</v>
      </c>
    </row>
    <row r="22" spans="2:5" x14ac:dyDescent="0.25">
      <c r="B22" s="88"/>
      <c r="C22" s="89" t="s">
        <v>581</v>
      </c>
      <c r="D22" s="91">
        <v>0.11185693922508747</v>
      </c>
      <c r="E22" s="91">
        <v>0.164969450101833</v>
      </c>
    </row>
    <row r="23" spans="2:5" x14ac:dyDescent="0.25">
      <c r="B23" s="88"/>
      <c r="C23" s="89" t="s">
        <v>604</v>
      </c>
      <c r="D23" s="91">
        <v>5.982635739276921E-2</v>
      </c>
      <c r="E23" s="91">
        <v>8.6432986743845364E-2</v>
      </c>
    </row>
    <row r="24" spans="2:5" x14ac:dyDescent="0.25">
      <c r="B24" s="88"/>
      <c r="C24" s="89" t="s">
        <v>587</v>
      </c>
      <c r="D24" s="91">
        <v>5.9219904107813914E-2</v>
      </c>
      <c r="E24" s="91">
        <v>9.3748883410154721E-2</v>
      </c>
    </row>
    <row r="25" spans="2:5" x14ac:dyDescent="0.25">
      <c r="B25" s="88"/>
      <c r="C25" s="89" t="s">
        <v>612</v>
      </c>
      <c r="D25" s="91">
        <v>3.9720098483866789E-2</v>
      </c>
      <c r="E25" s="91">
        <v>3.0692821667202629E-2</v>
      </c>
    </row>
    <row r="26" spans="2:5" x14ac:dyDescent="0.25">
      <c r="B26" s="88"/>
      <c r="C26" s="89" t="s">
        <v>613</v>
      </c>
      <c r="D26" s="91">
        <v>3.4614487495140601E-2</v>
      </c>
      <c r="E26" s="91">
        <v>4.709329331475328E-2</v>
      </c>
    </row>
    <row r="27" spans="2:5" x14ac:dyDescent="0.25">
      <c r="B27" s="88"/>
      <c r="C27" s="89" t="s">
        <v>583</v>
      </c>
      <c r="D27" s="91">
        <v>2.7165997149151223E-2</v>
      </c>
      <c r="E27" s="91">
        <v>4.3234358809447248E-3</v>
      </c>
    </row>
    <row r="28" spans="2:5" x14ac:dyDescent="0.25">
      <c r="B28" s="88"/>
      <c r="C28" s="89" t="s">
        <v>585</v>
      </c>
      <c r="D28" s="91">
        <v>1.6654140209926137E-2</v>
      </c>
      <c r="E28" s="91">
        <v>1.3327616393325473E-2</v>
      </c>
    </row>
    <row r="29" spans="2:5" x14ac:dyDescent="0.25">
      <c r="B29" s="88"/>
      <c r="C29" s="89" t="s">
        <v>586</v>
      </c>
      <c r="D29" s="91">
        <v>9.8639367629907992E-3</v>
      </c>
      <c r="E29" s="91">
        <v>1.1014042233894308E-2</v>
      </c>
    </row>
    <row r="30" spans="2:5" x14ac:dyDescent="0.25">
      <c r="B30" s="88"/>
      <c r="C30" s="89" t="s">
        <v>614</v>
      </c>
      <c r="D30" s="91">
        <v>5.8520150317480889E-3</v>
      </c>
      <c r="E30" s="91">
        <v>8.396755636545539E-3</v>
      </c>
    </row>
    <row r="31" spans="2:5" x14ac:dyDescent="0.25">
      <c r="B31" s="88"/>
      <c r="C31" s="89" t="s">
        <v>615</v>
      </c>
      <c r="D31" s="91">
        <v>3.4262018919269145E-3</v>
      </c>
      <c r="E31" s="91">
        <v>3.403365848429628E-3</v>
      </c>
    </row>
    <row r="32" spans="2:5" x14ac:dyDescent="0.25">
      <c r="B32" s="3"/>
      <c r="C32" s="89" t="s">
        <v>616</v>
      </c>
      <c r="D32" s="91">
        <v>1.1092393417131009E-3</v>
      </c>
      <c r="E32" s="91">
        <v>1.8222746275056276E-3</v>
      </c>
    </row>
    <row r="33" spans="2:5" x14ac:dyDescent="0.25">
      <c r="B33" s="3"/>
      <c r="C33" s="89" t="s">
        <v>617</v>
      </c>
      <c r="D33" s="91">
        <v>1.0781391732538551E-3</v>
      </c>
      <c r="E33" s="91">
        <v>1.8490727837924751E-3</v>
      </c>
    </row>
    <row r="34" spans="2:5" x14ac:dyDescent="0.25">
      <c r="B34" s="3"/>
      <c r="C34" s="89" t="s">
        <v>618</v>
      </c>
      <c r="D34" s="91">
        <v>6.2200336918491648E-5</v>
      </c>
      <c r="E34" s="91">
        <v>1.0719262514738985E-4</v>
      </c>
    </row>
    <row r="35" spans="2:5" ht="13.8" thickBot="1" x14ac:dyDescent="0.3">
      <c r="B35" s="10"/>
      <c r="C35" s="92" t="s">
        <v>582</v>
      </c>
      <c r="D35" s="93">
        <v>0.45188026435143192</v>
      </c>
      <c r="E35" s="93">
        <v>0.38892164219101727</v>
      </c>
    </row>
    <row r="36" spans="2:5" s="4" customFormat="1" ht="9" customHeight="1" x14ac:dyDescent="0.25">
      <c r="C36" s="99"/>
      <c r="D36" s="100"/>
      <c r="E36" s="100"/>
    </row>
    <row r="37" spans="2:5" ht="49.95" customHeight="1" x14ac:dyDescent="0.25">
      <c r="C37" s="101" t="s">
        <v>619</v>
      </c>
      <c r="D37" s="101"/>
      <c r="E37" s="101"/>
    </row>
  </sheetData>
  <mergeCells count="3">
    <mergeCell ref="C16:D16"/>
    <mergeCell ref="C17:D17"/>
    <mergeCell ref="C37:E37"/>
  </mergeCells>
  <phoneticPr fontId="0" type="noConversion"/>
  <pageMargins left="1" right="1" top="1" bottom="1" header="0.5" footer="0.5"/>
  <pageSetup orientation="portrait" horizontalDpi="4294967292" r:id="rId1"/>
  <headerFooter alignWithMargins="0">
    <oddHeader xml:space="preserve">&amp;C&amp;12&amp;UService Quality Report to the Public Utility Commission of Texas&amp;R
</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3</vt:i4>
      </vt:variant>
    </vt:vector>
  </HeadingPairs>
  <TitlesOfParts>
    <vt:vector size="10" baseType="lpstr">
      <vt:lpstr>Instructions</vt:lpstr>
      <vt:lpstr>Cover</vt:lpstr>
      <vt:lpstr>System-SAIFI</vt:lpstr>
      <vt:lpstr>System-SAIDI</vt:lpstr>
      <vt:lpstr>Feeder-SAIFI</vt:lpstr>
      <vt:lpstr>Feeder-SAIDI</vt:lpstr>
      <vt:lpstr>Causes</vt:lpstr>
      <vt:lpstr>Instructions!Print_Area</vt:lpstr>
      <vt:lpstr>'Feeder-SAIDI'!Print_Titles</vt:lpstr>
      <vt:lpstr>'Feeder-SAIFI'!Print_Titles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Reed, Larry</dc:creator>
  <cp:lastModifiedBy>Dee Hooley</cp:lastModifiedBy>
  <cp:lastPrinted>2011-01-05T21:36:18Z</cp:lastPrinted>
  <dcterms:created xsi:type="dcterms:W3CDTF">2000-01-05T21:29:50Z</dcterms:created>
  <dcterms:modified xsi:type="dcterms:W3CDTF">2022-02-14T15:18:28Z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{2DD5AD28-0A02-443F-8080-77E0FB3819F0}</vt:lpwstr>
  </property>
</Properties>
</file>